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15A7DE14-8AF8-4A5B-8DEB-8F4CB2D23346}" xr6:coauthVersionLast="47" xr6:coauthVersionMax="47" xr10:uidLastSave="{00000000-0000-0000-0000-000000000000}"/>
  <workbookProtection workbookAlgorithmName="SHA-512" workbookHashValue="Bf0TiEPVwpZQqFHiwrDplZ8dyvgU1qaA9ETQ7I7yL8QBJcPSez5UyZQkxaWGut22lPQqORQcU59/CsEMzl+JSQ==" workbookSaltValue="eiMhXY4ufIWUdnGO2VF4GQ=="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av_standard_rc" sheetId="16" state="hidden" r:id="rId68"/>
    <sheet name="side" sheetId="15" state="hidden" r:id="rId69"/>
    <sheet name="ar_replace_reason" sheetId="14" state="hidden" r:id="rId70"/>
    <sheet name="ud_replacement_status" sheetId="13" state="hidden" r:id="rId71"/>
    <sheet name="ud_asset_status" sheetId="12" state="hidden" r:id="rId72"/>
    <sheet name="ud_maintenance_organisation"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s="1"/>
  <c r="W11" i="5"/>
  <c r="Y11" i="5"/>
  <c r="AA11" i="5"/>
  <c r="AB11" i="5"/>
  <c r="AE11" i="5"/>
  <c r="AF11" i="5"/>
  <c r="AG11" i="5"/>
  <c r="AH11" i="5"/>
  <c r="AI11" i="5"/>
  <c r="AJ11" i="5"/>
  <c r="AK11" i="5"/>
  <c r="AL11" i="5"/>
  <c r="AM11" i="5"/>
  <c r="AO11" i="5"/>
  <c r="AP11" i="5"/>
  <c r="AQ11" i="5"/>
  <c r="AR11" i="5"/>
  <c r="D12" i="5"/>
  <c r="L12" i="5"/>
  <c r="O12" i="5"/>
  <c r="R12" i="5"/>
  <c r="S12" i="5"/>
  <c r="U12" i="5" s="1"/>
  <c r="W12" i="5"/>
  <c r="Y12" i="5"/>
  <c r="AA12" i="5"/>
  <c r="AB12" i="5"/>
  <c r="AE12" i="5"/>
  <c r="AF12" i="5"/>
  <c r="AG12" i="5"/>
  <c r="AH12" i="5"/>
  <c r="AI12" i="5"/>
  <c r="AJ12" i="5"/>
  <c r="AK12" i="5"/>
  <c r="AL12" i="5"/>
  <c r="AM12" i="5"/>
  <c r="AO12" i="5"/>
  <c r="AP12" i="5"/>
  <c r="AQ12" i="5"/>
  <c r="AR12" i="5"/>
  <c r="D13" i="5"/>
  <c r="L13" i="5"/>
  <c r="O13" i="5"/>
  <c r="R13" i="5"/>
  <c r="S13" i="5"/>
  <c r="U13" i="5"/>
  <c r="W13" i="5"/>
  <c r="Y13" i="5"/>
  <c r="AA13" i="5"/>
  <c r="AB13" i="5"/>
  <c r="AE13" i="5"/>
  <c r="AF13" i="5"/>
  <c r="AG13" i="5"/>
  <c r="AH13" i="5"/>
  <c r="AI13" i="5"/>
  <c r="AJ13" i="5"/>
  <c r="AK13" i="5"/>
  <c r="AL13" i="5"/>
  <c r="AM13" i="5"/>
  <c r="AO13" i="5"/>
  <c r="AP13" i="5"/>
  <c r="AQ13" i="5"/>
  <c r="AR13" i="5"/>
  <c r="D14" i="5"/>
  <c r="L14" i="5"/>
  <c r="O14" i="5"/>
  <c r="R14" i="5"/>
  <c r="S14" i="5"/>
  <c r="U14" i="5" s="1"/>
  <c r="W14" i="5"/>
  <c r="Y14" i="5"/>
  <c r="AA14" i="5"/>
  <c r="AB14" i="5"/>
  <c r="AE14" i="5"/>
  <c r="AF14" i="5"/>
  <c r="AG14" i="5"/>
  <c r="AH14" i="5"/>
  <c r="AI14" i="5"/>
  <c r="AJ14" i="5"/>
  <c r="AK14" i="5"/>
  <c r="AL14" i="5"/>
  <c r="AM14" i="5"/>
  <c r="AO14" i="5"/>
  <c r="AP14" i="5"/>
  <c r="AQ14" i="5"/>
  <c r="AR14" i="5"/>
  <c r="D15" i="5"/>
  <c r="L15" i="5"/>
  <c r="O15" i="5"/>
  <c r="R15" i="5"/>
  <c r="S15" i="5"/>
  <c r="U15" i="5" s="1"/>
  <c r="W15" i="5"/>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O17" i="5"/>
  <c r="R17" i="5"/>
  <c r="S17" i="5"/>
  <c r="U17" i="5" s="1"/>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s="1"/>
  <c r="W19" i="5"/>
  <c r="Y19" i="5"/>
  <c r="AA19" i="5"/>
  <c r="AB19" i="5"/>
  <c r="AE19" i="5"/>
  <c r="AF19" i="5"/>
  <c r="AG19" i="5"/>
  <c r="AH19" i="5"/>
  <c r="AI19" i="5"/>
  <c r="AJ19" i="5"/>
  <c r="AK19" i="5"/>
  <c r="AL19" i="5"/>
  <c r="AM19" i="5"/>
  <c r="AO19" i="5"/>
  <c r="AP19" i="5"/>
  <c r="AQ19" i="5"/>
  <c r="AR19" i="5"/>
  <c r="D20" i="5"/>
  <c r="L20" i="5"/>
  <c r="O20" i="5"/>
  <c r="R20" i="5"/>
  <c r="S20" i="5"/>
  <c r="U20" i="5"/>
  <c r="W20" i="5"/>
  <c r="Y20" i="5"/>
  <c r="AA20" i="5"/>
  <c r="AB20" i="5"/>
  <c r="AE20" i="5"/>
  <c r="AF20" i="5"/>
  <c r="AG20" i="5"/>
  <c r="AH20" i="5"/>
  <c r="AI20" i="5"/>
  <c r="AJ20" i="5"/>
  <c r="AK20" i="5"/>
  <c r="AL20" i="5"/>
  <c r="AM20" i="5"/>
  <c r="AO20" i="5"/>
  <c r="AP20" i="5"/>
  <c r="AQ20" i="5"/>
  <c r="AR20" i="5"/>
  <c r="D21" i="5"/>
  <c r="L21" i="5"/>
  <c r="O21" i="5"/>
  <c r="R21" i="5"/>
  <c r="S21" i="5"/>
  <c r="U21" i="5" s="1"/>
  <c r="W21" i="5"/>
  <c r="Y21" i="5"/>
  <c r="AA21" i="5"/>
  <c r="AB21" i="5"/>
  <c r="AE21" i="5"/>
  <c r="AF21" i="5"/>
  <c r="AG21" i="5"/>
  <c r="AH21" i="5"/>
  <c r="AI21" i="5"/>
  <c r="AJ21" i="5"/>
  <c r="AK21" i="5"/>
  <c r="AL21" i="5"/>
  <c r="AM21" i="5"/>
  <c r="AO21" i="5"/>
  <c r="AP21" i="5"/>
  <c r="AQ21" i="5"/>
  <c r="AR21" i="5"/>
  <c r="D22" i="5"/>
  <c r="L22" i="5"/>
  <c r="O22" i="5"/>
  <c r="R22" i="5"/>
  <c r="S22" i="5"/>
  <c r="U22" i="5" s="1"/>
  <c r="W22" i="5"/>
  <c r="Y22" i="5"/>
  <c r="AA22" i="5"/>
  <c r="AB22" i="5"/>
  <c r="AE22" i="5"/>
  <c r="AF22" i="5"/>
  <c r="AG22" i="5"/>
  <c r="AH22" i="5"/>
  <c r="AI22" i="5"/>
  <c r="AJ22" i="5"/>
  <c r="AK22" i="5"/>
  <c r="AL22" i="5"/>
  <c r="AM22" i="5"/>
  <c r="AO22" i="5"/>
  <c r="AP22" i="5"/>
  <c r="AQ22" i="5"/>
  <c r="AR22" i="5"/>
  <c r="D23" i="5"/>
  <c r="L23" i="5"/>
  <c r="O23" i="5"/>
  <c r="R23" i="5"/>
  <c r="S23" i="5"/>
  <c r="U23" i="5" s="1"/>
  <c r="W23" i="5"/>
  <c r="Y23" i="5"/>
  <c r="AA23" i="5"/>
  <c r="AB23" i="5"/>
  <c r="AE23" i="5"/>
  <c r="AF23" i="5"/>
  <c r="AG23" i="5"/>
  <c r="AH23" i="5"/>
  <c r="AI23" i="5"/>
  <c r="AJ23" i="5"/>
  <c r="AK23" i="5"/>
  <c r="AL23" i="5"/>
  <c r="AM23" i="5"/>
  <c r="AO23" i="5"/>
  <c r="AP23" i="5"/>
  <c r="AQ23" i="5"/>
  <c r="AR23" i="5"/>
  <c r="D24" i="5"/>
  <c r="L24" i="5"/>
  <c r="O24" i="5"/>
  <c r="R24" i="5"/>
  <c r="S24" i="5"/>
  <c r="U24" i="5"/>
  <c r="W24" i="5"/>
  <c r="Y24" i="5"/>
  <c r="AA24" i="5"/>
  <c r="AB24" i="5"/>
  <c r="AE24" i="5"/>
  <c r="AF24" i="5"/>
  <c r="AG24" i="5"/>
  <c r="AH24" i="5"/>
  <c r="AI24" i="5"/>
  <c r="AJ24" i="5"/>
  <c r="AK24" i="5"/>
  <c r="AL24" i="5"/>
  <c r="AM24" i="5"/>
  <c r="AO24" i="5"/>
  <c r="AP24" i="5"/>
  <c r="AQ24" i="5"/>
  <c r="AR24" i="5"/>
  <c r="D25" i="5"/>
  <c r="L25" i="5"/>
  <c r="O25" i="5"/>
  <c r="R25" i="5"/>
  <c r="S25" i="5"/>
  <c r="U25" i="5"/>
  <c r="W25" i="5"/>
  <c r="Y25" i="5"/>
  <c r="AA25" i="5"/>
  <c r="AB25" i="5"/>
  <c r="AE25" i="5"/>
  <c r="AF25" i="5"/>
  <c r="AG25" i="5"/>
  <c r="AH25" i="5"/>
  <c r="AI25" i="5"/>
  <c r="AJ25" i="5"/>
  <c r="AK25" i="5"/>
  <c r="AL25" i="5"/>
  <c r="AM25" i="5"/>
  <c r="AO25" i="5"/>
  <c r="AP25" i="5"/>
  <c r="AQ25" i="5"/>
  <c r="AR25" i="5"/>
  <c r="D26" i="5"/>
  <c r="L26" i="5"/>
  <c r="O26" i="5"/>
  <c r="R26" i="5"/>
  <c r="S26" i="5"/>
  <c r="U26" i="5"/>
  <c r="W26" i="5"/>
  <c r="Y26" i="5"/>
  <c r="AA26" i="5"/>
  <c r="AB26" i="5"/>
  <c r="AE26" i="5"/>
  <c r="AF26" i="5"/>
  <c r="AG26" i="5"/>
  <c r="AH26" i="5"/>
  <c r="AI26" i="5"/>
  <c r="AJ26" i="5"/>
  <c r="AK26" i="5"/>
  <c r="AL26" i="5"/>
  <c r="AM26" i="5"/>
  <c r="AO26" i="5"/>
  <c r="AP26" i="5"/>
  <c r="AQ26" i="5"/>
  <c r="AR26" i="5"/>
  <c r="D27" i="5"/>
  <c r="L27" i="5"/>
  <c r="O27" i="5"/>
  <c r="R27" i="5"/>
  <c r="S27" i="5"/>
  <c r="U27" i="5"/>
  <c r="W27" i="5"/>
  <c r="Y27" i="5"/>
  <c r="AA27" i="5"/>
  <c r="AB27" i="5"/>
  <c r="AE27" i="5"/>
  <c r="AF27" i="5"/>
  <c r="AG27" i="5"/>
  <c r="AH27" i="5"/>
  <c r="AI27" i="5"/>
  <c r="AJ27" i="5"/>
  <c r="AK27" i="5"/>
  <c r="AL27" i="5"/>
  <c r="AM27" i="5"/>
  <c r="AO27" i="5"/>
  <c r="AP27" i="5"/>
  <c r="AQ27" i="5"/>
  <c r="AR27" i="5"/>
  <c r="D28" i="5"/>
  <c r="L28" i="5"/>
  <c r="O28" i="5"/>
  <c r="R28" i="5"/>
  <c r="S28" i="5"/>
  <c r="U28" i="5"/>
  <c r="W28" i="5"/>
  <c r="Y28" i="5"/>
  <c r="AA28" i="5"/>
  <c r="AB28" i="5"/>
  <c r="AE28" i="5"/>
  <c r="AF28" i="5"/>
  <c r="AG28" i="5"/>
  <c r="AH28" i="5"/>
  <c r="AI28" i="5"/>
  <c r="AJ28" i="5"/>
  <c r="AK28" i="5"/>
  <c r="AL28" i="5"/>
  <c r="AM28" i="5"/>
  <c r="AO28" i="5"/>
  <c r="AP28" i="5"/>
  <c r="AQ28" i="5"/>
  <c r="AR28" i="5"/>
  <c r="D29" i="5"/>
  <c r="L29" i="5"/>
  <c r="O29" i="5"/>
  <c r="R29" i="5"/>
  <c r="S29" i="5"/>
  <c r="U29" i="5"/>
  <c r="W29" i="5"/>
  <c r="Y29" i="5"/>
  <c r="AA29" i="5"/>
  <c r="AB29" i="5"/>
  <c r="AE29" i="5"/>
  <c r="AF29" i="5"/>
  <c r="AG29" i="5"/>
  <c r="AH29" i="5"/>
  <c r="AI29" i="5"/>
  <c r="AJ29" i="5"/>
  <c r="AK29" i="5"/>
  <c r="AL29" i="5"/>
  <c r="AM29" i="5"/>
  <c r="AO29" i="5"/>
  <c r="AP29" i="5"/>
  <c r="AQ29" i="5"/>
  <c r="AR29" i="5"/>
  <c r="D30" i="5"/>
  <c r="L30" i="5"/>
  <c r="O30" i="5"/>
  <c r="R30" i="5"/>
  <c r="S30" i="5"/>
  <c r="U30" i="5" s="1"/>
  <c r="W30" i="5"/>
  <c r="Y30" i="5"/>
  <c r="AA30" i="5"/>
  <c r="AB30" i="5"/>
  <c r="AE30" i="5"/>
  <c r="AF30" i="5"/>
  <c r="AG30" i="5"/>
  <c r="AH30" i="5"/>
  <c r="AI30" i="5"/>
  <c r="AJ30" i="5"/>
  <c r="AK30" i="5"/>
  <c r="AL30" i="5"/>
  <c r="AM30" i="5"/>
  <c r="AO30" i="5"/>
  <c r="AP30" i="5"/>
  <c r="AQ30" i="5"/>
  <c r="AR30" i="5"/>
  <c r="D31" i="5"/>
  <c r="L31" i="5"/>
  <c r="O31" i="5"/>
  <c r="R31" i="5"/>
  <c r="S31" i="5"/>
  <c r="U31" i="5" s="1"/>
  <c r="W31" i="5"/>
  <c r="Y31" i="5"/>
  <c r="AA31" i="5"/>
  <c r="AB31" i="5"/>
  <c r="AE31" i="5"/>
  <c r="AF31" i="5"/>
  <c r="AG31" i="5"/>
  <c r="AH31" i="5"/>
  <c r="AI31" i="5"/>
  <c r="AJ31" i="5"/>
  <c r="AK31" i="5"/>
  <c r="AL31" i="5"/>
  <c r="AM31" i="5"/>
  <c r="AO31" i="5"/>
  <c r="AP31" i="5"/>
  <c r="AQ31" i="5"/>
  <c r="AR31" i="5"/>
  <c r="D32" i="5"/>
  <c r="L32" i="5"/>
  <c r="O32" i="5"/>
  <c r="R32" i="5"/>
  <c r="S32" i="5"/>
  <c r="U32" i="5"/>
  <c r="W32" i="5"/>
  <c r="Y32" i="5"/>
  <c r="AA32" i="5"/>
  <c r="AB32" i="5"/>
  <c r="AE32" i="5"/>
  <c r="AF32" i="5"/>
  <c r="AG32" i="5"/>
  <c r="AH32" i="5"/>
  <c r="AI32" i="5"/>
  <c r="AJ32" i="5"/>
  <c r="AK32" i="5"/>
  <c r="AL32" i="5"/>
  <c r="AM32" i="5"/>
  <c r="AO32" i="5"/>
  <c r="AP32" i="5"/>
  <c r="AQ32" i="5"/>
  <c r="AR32" i="5"/>
  <c r="D33" i="5"/>
  <c r="L33" i="5"/>
  <c r="O33" i="5"/>
  <c r="R33" i="5"/>
  <c r="S33" i="5"/>
  <c r="U33" i="5"/>
  <c r="W33" i="5"/>
  <c r="Y33" i="5"/>
  <c r="AA33" i="5"/>
  <c r="AB33" i="5"/>
  <c r="AE33" i="5"/>
  <c r="AF33" i="5"/>
  <c r="AG33" i="5"/>
  <c r="AH33" i="5"/>
  <c r="AI33" i="5"/>
  <c r="AJ33" i="5"/>
  <c r="AK33" i="5"/>
  <c r="AL33" i="5"/>
  <c r="AM33" i="5"/>
  <c r="AO33" i="5"/>
  <c r="AP33" i="5"/>
  <c r="AQ33" i="5"/>
  <c r="AR33" i="5"/>
  <c r="D34" i="5"/>
  <c r="L34" i="5"/>
  <c r="O34" i="5"/>
  <c r="R34" i="5"/>
  <c r="S34" i="5"/>
  <c r="U34" i="5" s="1"/>
  <c r="W34" i="5"/>
  <c r="Y34" i="5"/>
  <c r="AA34" i="5"/>
  <c r="AB34" i="5"/>
  <c r="AE34" i="5"/>
  <c r="AF34" i="5"/>
  <c r="AG34" i="5"/>
  <c r="AH34" i="5"/>
  <c r="AI34" i="5"/>
  <c r="AJ34" i="5"/>
  <c r="AK34" i="5"/>
  <c r="AL34" i="5"/>
  <c r="AM34" i="5"/>
  <c r="AO34" i="5"/>
  <c r="AP34" i="5"/>
  <c r="AQ34" i="5"/>
  <c r="AR34" i="5"/>
  <c r="D35" i="5"/>
  <c r="L35" i="5"/>
  <c r="O35" i="5"/>
  <c r="R35" i="5"/>
  <c r="S35" i="5"/>
  <c r="U35" i="5" s="1"/>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s="1"/>
  <c r="W37" i="5"/>
  <c r="Y37" i="5"/>
  <c r="AA37" i="5"/>
  <c r="AB37" i="5"/>
  <c r="AE37" i="5"/>
  <c r="AF37" i="5"/>
  <c r="AG37" i="5"/>
  <c r="AH37" i="5"/>
  <c r="AI37" i="5"/>
  <c r="AJ37" i="5"/>
  <c r="AK37" i="5"/>
  <c r="AL37" i="5"/>
  <c r="AM37" i="5"/>
  <c r="AO37" i="5"/>
  <c r="AP37" i="5"/>
  <c r="AQ37" i="5"/>
  <c r="AR37" i="5"/>
  <c r="D38" i="5"/>
  <c r="L38" i="5"/>
  <c r="O38" i="5"/>
  <c r="R38" i="5"/>
  <c r="S38" i="5"/>
  <c r="U38" i="5" s="1"/>
  <c r="W38" i="5"/>
  <c r="Y38" i="5"/>
  <c r="AA38" i="5"/>
  <c r="AB38" i="5"/>
  <c r="AE38" i="5"/>
  <c r="AF38" i="5"/>
  <c r="AG38" i="5"/>
  <c r="AH38" i="5"/>
  <c r="AI38" i="5"/>
  <c r="AJ38" i="5"/>
  <c r="AK38" i="5"/>
  <c r="AL38" i="5"/>
  <c r="AM38" i="5"/>
  <c r="AO38" i="5"/>
  <c r="AP38" i="5"/>
  <c r="AQ38" i="5"/>
  <c r="AR38" i="5"/>
  <c r="D39" i="5"/>
  <c r="L39" i="5"/>
  <c r="O39" i="5"/>
  <c r="R39" i="5"/>
  <c r="S39" i="5"/>
  <c r="U39" i="5" s="1"/>
  <c r="W39" i="5"/>
  <c r="Y39" i="5"/>
  <c r="AA39" i="5"/>
  <c r="AB39" i="5"/>
  <c r="AE39" i="5"/>
  <c r="AF39" i="5"/>
  <c r="AG39" i="5"/>
  <c r="AH39" i="5"/>
  <c r="AI39" i="5"/>
  <c r="AJ39" i="5"/>
  <c r="AK39" i="5"/>
  <c r="AL39" i="5"/>
  <c r="AM39" i="5"/>
  <c r="AO39" i="5"/>
  <c r="AP39" i="5"/>
  <c r="AQ39" i="5"/>
  <c r="AR39" i="5"/>
  <c r="D40" i="5"/>
  <c r="L40" i="5"/>
  <c r="O40" i="5"/>
  <c r="R40" i="5"/>
  <c r="S40" i="5"/>
  <c r="U40" i="5"/>
  <c r="W40" i="5"/>
  <c r="Y40" i="5"/>
  <c r="AA40" i="5"/>
  <c r="AB40" i="5"/>
  <c r="AE40" i="5"/>
  <c r="AF40" i="5"/>
  <c r="AG40" i="5"/>
  <c r="AH40" i="5"/>
  <c r="AI40" i="5"/>
  <c r="AJ40" i="5"/>
  <c r="AK40" i="5"/>
  <c r="AL40" i="5"/>
  <c r="AM40" i="5"/>
  <c r="AO40" i="5"/>
  <c r="AP40" i="5"/>
  <c r="AQ40" i="5"/>
  <c r="AR40" i="5"/>
  <c r="D41" i="5"/>
  <c r="L41" i="5"/>
  <c r="O41" i="5"/>
  <c r="R41" i="5"/>
  <c r="S41" i="5"/>
  <c r="U41" i="5" s="1"/>
  <c r="W41" i="5"/>
  <c r="Y41" i="5"/>
  <c r="AA41" i="5"/>
  <c r="AB41" i="5"/>
  <c r="AE41" i="5"/>
  <c r="AF41" i="5"/>
  <c r="AG41" i="5"/>
  <c r="AH41" i="5"/>
  <c r="AI41" i="5"/>
  <c r="AJ41" i="5"/>
  <c r="AK41" i="5"/>
  <c r="AL41" i="5"/>
  <c r="AM41" i="5"/>
  <c r="AO41" i="5"/>
  <c r="AP41" i="5"/>
  <c r="AQ41" i="5"/>
  <c r="AR41" i="5"/>
  <c r="D42" i="5"/>
  <c r="L42" i="5"/>
  <c r="O42" i="5"/>
  <c r="R42" i="5"/>
  <c r="S42" i="5"/>
  <c r="U42" i="5" s="1"/>
  <c r="W42" i="5"/>
  <c r="Y42" i="5"/>
  <c r="AA42" i="5"/>
  <c r="AB42" i="5"/>
  <c r="AE42" i="5"/>
  <c r="AF42" i="5"/>
  <c r="AG42" i="5"/>
  <c r="AH42" i="5"/>
  <c r="AI42" i="5"/>
  <c r="AJ42" i="5"/>
  <c r="AK42" i="5"/>
  <c r="AL42" i="5"/>
  <c r="AM42" i="5"/>
  <c r="AO42" i="5"/>
  <c r="AP42" i="5"/>
  <c r="AQ42" i="5"/>
  <c r="AR42" i="5"/>
  <c r="D43" i="5"/>
  <c r="L43" i="5"/>
  <c r="O43" i="5"/>
  <c r="R43" i="5"/>
  <c r="S43" i="5"/>
  <c r="U43" i="5"/>
  <c r="W43" i="5"/>
  <c r="Y43" i="5"/>
  <c r="AA43" i="5"/>
  <c r="AB43" i="5"/>
  <c r="AE43" i="5"/>
  <c r="AF43" i="5"/>
  <c r="AG43" i="5"/>
  <c r="AH43" i="5"/>
  <c r="AI43" i="5"/>
  <c r="AJ43" i="5"/>
  <c r="AK43" i="5"/>
  <c r="AL43" i="5"/>
  <c r="AM43" i="5"/>
  <c r="AO43" i="5"/>
  <c r="AP43" i="5"/>
  <c r="AQ43" i="5"/>
  <c r="AR43" i="5"/>
  <c r="D44" i="5"/>
  <c r="L44" i="5"/>
  <c r="O44" i="5"/>
  <c r="R44" i="5"/>
  <c r="S44" i="5"/>
  <c r="U44" i="5"/>
  <c r="W44" i="5"/>
  <c r="Y44" i="5"/>
  <c r="AA44" i="5"/>
  <c r="AB44" i="5"/>
  <c r="AE44" i="5"/>
  <c r="AF44" i="5"/>
  <c r="AG44" i="5"/>
  <c r="AH44" i="5"/>
  <c r="AI44" i="5"/>
  <c r="AJ44" i="5"/>
  <c r="AK44" i="5"/>
  <c r="AL44" i="5"/>
  <c r="AM44" i="5"/>
  <c r="AO44" i="5"/>
  <c r="AP44" i="5"/>
  <c r="AQ44" i="5"/>
  <c r="AR44" i="5"/>
  <c r="D45" i="5"/>
  <c r="L45" i="5"/>
  <c r="O45" i="5"/>
  <c r="R45" i="5"/>
  <c r="S45" i="5"/>
  <c r="U45" i="5"/>
  <c r="W45" i="5"/>
  <c r="Y45" i="5"/>
  <c r="AA45" i="5"/>
  <c r="AB45" i="5"/>
  <c r="AE45" i="5"/>
  <c r="AF45" i="5"/>
  <c r="AG45" i="5"/>
  <c r="AH45" i="5"/>
  <c r="AI45" i="5"/>
  <c r="AJ45" i="5"/>
  <c r="AK45" i="5"/>
  <c r="AL45" i="5"/>
  <c r="AM45" i="5"/>
  <c r="AO45" i="5"/>
  <c r="AP45" i="5"/>
  <c r="AQ45" i="5"/>
  <c r="AR45" i="5"/>
  <c r="D46" i="5"/>
  <c r="L46" i="5"/>
  <c r="O46" i="5"/>
  <c r="R46" i="5"/>
  <c r="S46" i="5"/>
  <c r="U46" i="5"/>
  <c r="W46" i="5"/>
  <c r="Y46" i="5"/>
  <c r="AA46" i="5"/>
  <c r="AB46" i="5"/>
  <c r="AE46" i="5"/>
  <c r="AF46" i="5"/>
  <c r="AG46" i="5"/>
  <c r="AH46" i="5"/>
  <c r="AI46" i="5"/>
  <c r="AJ46" i="5"/>
  <c r="AK46" i="5"/>
  <c r="AL46" i="5"/>
  <c r="AM46" i="5"/>
  <c r="AO46" i="5"/>
  <c r="AP46" i="5"/>
  <c r="AQ46" i="5"/>
  <c r="AR46" i="5"/>
  <c r="D47" i="5"/>
  <c r="L47" i="5"/>
  <c r="O47" i="5"/>
  <c r="R47" i="5"/>
  <c r="S47" i="5"/>
  <c r="U47" i="5"/>
  <c r="W47" i="5"/>
  <c r="Y47" i="5"/>
  <c r="AA47" i="5"/>
  <c r="AB47" i="5"/>
  <c r="AE47" i="5"/>
  <c r="AF47" i="5"/>
  <c r="AG47" i="5"/>
  <c r="AH47" i="5"/>
  <c r="AI47" i="5"/>
  <c r="AJ47" i="5"/>
  <c r="AK47" i="5"/>
  <c r="AL47" i="5"/>
  <c r="AM47" i="5"/>
  <c r="AO47" i="5"/>
  <c r="AP47" i="5"/>
  <c r="AQ47" i="5"/>
  <c r="AR47" i="5"/>
  <c r="D48" i="5"/>
  <c r="L48" i="5"/>
  <c r="O48" i="5"/>
  <c r="R48" i="5"/>
  <c r="S48" i="5"/>
  <c r="U48" i="5"/>
  <c r="W48" i="5"/>
  <c r="Y48" i="5"/>
  <c r="AA48" i="5"/>
  <c r="AB48" i="5"/>
  <c r="AE48" i="5"/>
  <c r="AF48" i="5"/>
  <c r="AG48" i="5"/>
  <c r="AH48" i="5"/>
  <c r="AI48" i="5"/>
  <c r="AJ48" i="5"/>
  <c r="AK48" i="5"/>
  <c r="AL48" i="5"/>
  <c r="AM48" i="5"/>
  <c r="AO48" i="5"/>
  <c r="AP48" i="5"/>
  <c r="AQ48" i="5"/>
  <c r="AR48" i="5"/>
  <c r="D49" i="5"/>
  <c r="L49" i="5"/>
  <c r="O49" i="5"/>
  <c r="R49" i="5"/>
  <c r="S49" i="5"/>
  <c r="U49" i="5"/>
  <c r="W49" i="5"/>
  <c r="Y49" i="5"/>
  <c r="AA49" i="5"/>
  <c r="AB49" i="5"/>
  <c r="AE49" i="5"/>
  <c r="AF49" i="5"/>
  <c r="AG49" i="5"/>
  <c r="AH49" i="5"/>
  <c r="AI49" i="5"/>
  <c r="AJ49" i="5"/>
  <c r="AK49" i="5"/>
  <c r="AL49" i="5"/>
  <c r="AM49" i="5"/>
  <c r="AO49" i="5"/>
  <c r="AP49" i="5"/>
  <c r="AQ49" i="5"/>
  <c r="AR49" i="5"/>
  <c r="D50" i="5"/>
  <c r="L50" i="5"/>
  <c r="O50" i="5"/>
  <c r="R50" i="5"/>
  <c r="S50" i="5"/>
  <c r="U50" i="5" s="1"/>
  <c r="W50" i="5"/>
  <c r="Y50" i="5"/>
  <c r="AA50" i="5"/>
  <c r="AB50" i="5"/>
  <c r="AE50" i="5"/>
  <c r="AF50" i="5"/>
  <c r="AG50" i="5"/>
  <c r="AH50" i="5"/>
  <c r="AI50" i="5"/>
  <c r="AJ50" i="5"/>
  <c r="AK50" i="5"/>
  <c r="AL50" i="5"/>
  <c r="AM50" i="5"/>
  <c r="AO50" i="5"/>
  <c r="AP50" i="5"/>
  <c r="AQ50" i="5"/>
  <c r="AR50" i="5"/>
  <c r="D51" i="5"/>
  <c r="L51" i="5"/>
  <c r="O51" i="5"/>
  <c r="R51" i="5"/>
  <c r="S51" i="5"/>
  <c r="U51" i="5" s="1"/>
  <c r="W51" i="5"/>
  <c r="Y51" i="5"/>
  <c r="AA51" i="5"/>
  <c r="AB51" i="5"/>
  <c r="AE51" i="5"/>
  <c r="AF51" i="5"/>
  <c r="AG51" i="5"/>
  <c r="AH51" i="5"/>
  <c r="AI51" i="5"/>
  <c r="AJ51" i="5"/>
  <c r="AK51" i="5"/>
  <c r="AL51" i="5"/>
  <c r="AM51" i="5"/>
  <c r="AO51" i="5"/>
  <c r="AP51" i="5"/>
  <c r="AQ51" i="5"/>
  <c r="AR51" i="5"/>
  <c r="D52" i="5"/>
  <c r="L52" i="5"/>
  <c r="O52" i="5"/>
  <c r="R52" i="5"/>
  <c r="S52" i="5"/>
  <c r="U52" i="5"/>
  <c r="W52" i="5"/>
  <c r="Y52" i="5"/>
  <c r="AA52" i="5"/>
  <c r="AB52" i="5"/>
  <c r="AE52" i="5"/>
  <c r="AF52" i="5"/>
  <c r="AG52" i="5"/>
  <c r="AH52" i="5"/>
  <c r="AI52" i="5"/>
  <c r="AJ52" i="5"/>
  <c r="AK52" i="5"/>
  <c r="AL52" i="5"/>
  <c r="AM52" i="5"/>
  <c r="AO52" i="5"/>
  <c r="AP52" i="5"/>
  <c r="AQ52" i="5"/>
  <c r="AR52" i="5"/>
  <c r="D53" i="5"/>
  <c r="L53" i="5"/>
  <c r="O53" i="5"/>
  <c r="R53" i="5"/>
  <c r="S53" i="5"/>
  <c r="U53" i="5"/>
  <c r="W53" i="5"/>
  <c r="Y53" i="5"/>
  <c r="AA53" i="5"/>
  <c r="AB53" i="5"/>
  <c r="AE53" i="5"/>
  <c r="AF53" i="5"/>
  <c r="AG53" i="5"/>
  <c r="AH53" i="5"/>
  <c r="AI53" i="5"/>
  <c r="AJ53" i="5"/>
  <c r="AK53" i="5"/>
  <c r="AL53" i="5"/>
  <c r="AM53" i="5"/>
  <c r="AO53" i="5"/>
  <c r="AP53" i="5"/>
  <c r="AQ53" i="5"/>
  <c r="AR53" i="5"/>
  <c r="D54" i="5"/>
  <c r="L54" i="5"/>
  <c r="O54" i="5"/>
  <c r="R54" i="5"/>
  <c r="S54" i="5"/>
  <c r="U54" i="5" s="1"/>
  <c r="W54" i="5"/>
  <c r="Y54" i="5"/>
  <c r="AA54" i="5"/>
  <c r="AB54" i="5"/>
  <c r="AE54" i="5"/>
  <c r="AF54" i="5"/>
  <c r="AG54" i="5"/>
  <c r="AH54" i="5"/>
  <c r="AI54" i="5"/>
  <c r="AJ54" i="5"/>
  <c r="AK54" i="5"/>
  <c r="AL54" i="5"/>
  <c r="AM54" i="5"/>
  <c r="AO54" i="5"/>
  <c r="AP54" i="5"/>
  <c r="AQ54" i="5"/>
  <c r="AR54" i="5"/>
  <c r="D55" i="5"/>
  <c r="L55" i="5"/>
  <c r="O55" i="5"/>
  <c r="R55" i="5"/>
  <c r="S55" i="5"/>
  <c r="U55" i="5" s="1"/>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s="1"/>
  <c r="W57" i="5"/>
  <c r="Y57" i="5"/>
  <c r="AA57" i="5"/>
  <c r="AB57" i="5"/>
  <c r="AE57" i="5"/>
  <c r="AF57" i="5"/>
  <c r="AG57" i="5"/>
  <c r="AH57" i="5"/>
  <c r="AI57" i="5"/>
  <c r="AJ57" i="5"/>
  <c r="AK57" i="5"/>
  <c r="AL57" i="5"/>
  <c r="AM57" i="5"/>
  <c r="AO57" i="5"/>
  <c r="AP57" i="5"/>
  <c r="AQ57" i="5"/>
  <c r="AR57" i="5"/>
  <c r="D58" i="5"/>
  <c r="L58" i="5"/>
  <c r="O58" i="5"/>
  <c r="R58" i="5"/>
  <c r="S58" i="5"/>
  <c r="U58" i="5"/>
  <c r="W58" i="5"/>
  <c r="Y58" i="5"/>
  <c r="AA58" i="5"/>
  <c r="AB58" i="5"/>
  <c r="AE58" i="5"/>
  <c r="AF58" i="5"/>
  <c r="AG58" i="5"/>
  <c r="AH58" i="5"/>
  <c r="AI58" i="5"/>
  <c r="AJ58" i="5"/>
  <c r="AK58" i="5"/>
  <c r="AL58" i="5"/>
  <c r="AM58" i="5"/>
  <c r="AO58" i="5"/>
  <c r="AP58" i="5"/>
  <c r="AQ58" i="5"/>
  <c r="AR58" i="5"/>
  <c r="D59" i="5"/>
  <c r="L59" i="5"/>
  <c r="O59" i="5"/>
  <c r="R59" i="5"/>
  <c r="S59" i="5"/>
  <c r="U59" i="5" s="1"/>
  <c r="W59" i="5"/>
  <c r="Y59" i="5"/>
  <c r="AA59" i="5"/>
  <c r="AB59" i="5"/>
  <c r="AE59" i="5"/>
  <c r="AF59" i="5"/>
  <c r="AG59" i="5"/>
  <c r="AH59" i="5"/>
  <c r="AI59" i="5"/>
  <c r="AJ59" i="5"/>
  <c r="AK59" i="5"/>
  <c r="AL59" i="5"/>
  <c r="AM59" i="5"/>
  <c r="AO59" i="5"/>
  <c r="AP59" i="5"/>
  <c r="AQ59" i="5"/>
  <c r="AR59" i="5"/>
  <c r="D60" i="5"/>
  <c r="L60" i="5"/>
  <c r="O60" i="5"/>
  <c r="R60" i="5"/>
  <c r="S60" i="5"/>
  <c r="U60" i="5"/>
  <c r="W60" i="5"/>
  <c r="Y60" i="5"/>
  <c r="AA60" i="5"/>
  <c r="AB60" i="5"/>
  <c r="AE60" i="5"/>
  <c r="AF60" i="5"/>
  <c r="AG60" i="5"/>
  <c r="AH60" i="5"/>
  <c r="AI60" i="5"/>
  <c r="AJ60" i="5"/>
  <c r="AK60" i="5"/>
  <c r="AL60" i="5"/>
  <c r="AM60" i="5"/>
  <c r="AO60" i="5"/>
  <c r="AP60" i="5"/>
  <c r="AQ60" i="5"/>
  <c r="AR60" i="5"/>
  <c r="D61" i="5"/>
  <c r="L61" i="5"/>
  <c r="O61" i="5"/>
  <c r="R61" i="5"/>
  <c r="S61" i="5"/>
  <c r="U61" i="5"/>
  <c r="W61" i="5"/>
  <c r="Y61" i="5"/>
  <c r="AA61" i="5"/>
  <c r="AB61" i="5"/>
  <c r="AE61" i="5"/>
  <c r="AF61" i="5"/>
  <c r="AG61" i="5"/>
  <c r="AH61" i="5"/>
  <c r="AI61" i="5"/>
  <c r="AJ61" i="5"/>
  <c r="AK61" i="5"/>
  <c r="AL61" i="5"/>
  <c r="AM61" i="5"/>
  <c r="AO61" i="5"/>
  <c r="AP61" i="5"/>
  <c r="AQ61" i="5"/>
  <c r="AR61" i="5"/>
  <c r="D62" i="5"/>
  <c r="L62" i="5"/>
  <c r="O62" i="5"/>
  <c r="R62" i="5"/>
  <c r="S62" i="5"/>
  <c r="U62" i="5" s="1"/>
  <c r="W62" i="5"/>
  <c r="Y62" i="5"/>
  <c r="AA62" i="5"/>
  <c r="AB62" i="5"/>
  <c r="AE62" i="5"/>
  <c r="AF62" i="5"/>
  <c r="AG62" i="5"/>
  <c r="AH62" i="5"/>
  <c r="AI62" i="5"/>
  <c r="AJ62" i="5"/>
  <c r="AK62" i="5"/>
  <c r="AL62" i="5"/>
  <c r="AM62" i="5"/>
  <c r="AO62" i="5"/>
  <c r="AP62" i="5"/>
  <c r="AQ62" i="5"/>
  <c r="AR62" i="5"/>
  <c r="D63" i="5"/>
  <c r="L63" i="5"/>
  <c r="O63" i="5"/>
  <c r="R63" i="5"/>
  <c r="S63" i="5"/>
  <c r="U63" i="5" s="1"/>
  <c r="W63" i="5"/>
  <c r="Y63" i="5"/>
  <c r="AA63" i="5"/>
  <c r="AB63" i="5"/>
  <c r="AE63" i="5"/>
  <c r="AF63" i="5"/>
  <c r="AG63" i="5"/>
  <c r="AH63" i="5"/>
  <c r="AI63" i="5"/>
  <c r="AJ63" i="5"/>
  <c r="AK63" i="5"/>
  <c r="AL63" i="5"/>
  <c r="AM63" i="5"/>
  <c r="AO63" i="5"/>
  <c r="AP63" i="5"/>
  <c r="AQ63" i="5"/>
  <c r="AR63" i="5"/>
  <c r="D64" i="5"/>
  <c r="L64" i="5"/>
  <c r="O64" i="5"/>
  <c r="R64" i="5"/>
  <c r="S64" i="5"/>
  <c r="U64" i="5"/>
  <c r="W64" i="5"/>
  <c r="Y64" i="5"/>
  <c r="AA64" i="5"/>
  <c r="AB64" i="5"/>
  <c r="AE64" i="5"/>
  <c r="AF64" i="5"/>
  <c r="AG64" i="5"/>
  <c r="AH64" i="5"/>
  <c r="AI64" i="5"/>
  <c r="AJ64" i="5"/>
  <c r="AK64" i="5"/>
  <c r="AL64" i="5"/>
  <c r="AM64" i="5"/>
  <c r="AO64" i="5"/>
  <c r="AP64" i="5"/>
  <c r="AQ64" i="5"/>
  <c r="AR64" i="5"/>
  <c r="D65" i="5"/>
  <c r="L65" i="5"/>
  <c r="O65" i="5"/>
  <c r="R65" i="5"/>
  <c r="S65" i="5"/>
  <c r="U65" i="5"/>
  <c r="W65" i="5"/>
  <c r="Y65" i="5"/>
  <c r="AA65" i="5"/>
  <c r="AB65" i="5"/>
  <c r="AE65" i="5"/>
  <c r="AF65" i="5"/>
  <c r="AG65" i="5"/>
  <c r="AH65" i="5"/>
  <c r="AI65" i="5"/>
  <c r="AJ65" i="5"/>
  <c r="AK65" i="5"/>
  <c r="AL65" i="5"/>
  <c r="AM65" i="5"/>
  <c r="AO65" i="5"/>
  <c r="AP65" i="5"/>
  <c r="AQ65" i="5"/>
  <c r="AR65" i="5"/>
  <c r="D66" i="5"/>
  <c r="L66" i="5"/>
  <c r="O66" i="5"/>
  <c r="R66" i="5"/>
  <c r="S66" i="5"/>
  <c r="U66" i="5"/>
  <c r="W66" i="5"/>
  <c r="Y66" i="5"/>
  <c r="AA66" i="5"/>
  <c r="AB66" i="5"/>
  <c r="AE66" i="5"/>
  <c r="AF66" i="5"/>
  <c r="AG66" i="5"/>
  <c r="AH66" i="5"/>
  <c r="AI66" i="5"/>
  <c r="AJ66" i="5"/>
  <c r="AK66" i="5"/>
  <c r="AL66" i="5"/>
  <c r="AM66" i="5"/>
  <c r="AO66" i="5"/>
  <c r="AP66" i="5"/>
  <c r="AQ66" i="5"/>
  <c r="AR66" i="5"/>
  <c r="D67" i="5"/>
  <c r="L67" i="5"/>
  <c r="O67" i="5"/>
  <c r="R67" i="5"/>
  <c r="S67" i="5"/>
  <c r="U67" i="5"/>
  <c r="W67" i="5"/>
  <c r="Y67" i="5"/>
  <c r="AA67" i="5"/>
  <c r="AB67" i="5"/>
  <c r="AE67" i="5"/>
  <c r="AF67" i="5"/>
  <c r="AG67" i="5"/>
  <c r="AH67" i="5"/>
  <c r="AI67" i="5"/>
  <c r="AJ67" i="5"/>
  <c r="AK67" i="5"/>
  <c r="AL67" i="5"/>
  <c r="AM67" i="5"/>
  <c r="AO67" i="5"/>
  <c r="AP67" i="5"/>
  <c r="AQ67" i="5"/>
  <c r="AR67" i="5"/>
  <c r="D68" i="5"/>
  <c r="L68" i="5"/>
  <c r="O68" i="5"/>
  <c r="R68" i="5"/>
  <c r="S68" i="5"/>
  <c r="U68" i="5"/>
  <c r="W68" i="5"/>
  <c r="Y68" i="5"/>
  <c r="AA68" i="5"/>
  <c r="AB68" i="5"/>
  <c r="AE68" i="5"/>
  <c r="AF68" i="5"/>
  <c r="AG68" i="5"/>
  <c r="AH68" i="5"/>
  <c r="AI68" i="5"/>
  <c r="AJ68" i="5"/>
  <c r="AK68" i="5"/>
  <c r="AL68" i="5"/>
  <c r="AM68" i="5"/>
  <c r="AO68" i="5"/>
  <c r="AP68" i="5"/>
  <c r="AQ68" i="5"/>
  <c r="AR68" i="5"/>
  <c r="D69" i="5"/>
  <c r="L69" i="5"/>
  <c r="O69" i="5"/>
  <c r="R69" i="5"/>
  <c r="S69" i="5"/>
  <c r="U69" i="5"/>
  <c r="W69" i="5"/>
  <c r="Y69" i="5"/>
  <c r="AA69" i="5"/>
  <c r="AB69" i="5"/>
  <c r="AE69" i="5"/>
  <c r="AF69" i="5"/>
  <c r="AG69" i="5"/>
  <c r="AH69" i="5"/>
  <c r="AI69" i="5"/>
  <c r="AJ69" i="5"/>
  <c r="AK69" i="5"/>
  <c r="AL69" i="5"/>
  <c r="AM69" i="5"/>
  <c r="AO69" i="5"/>
  <c r="AP69" i="5"/>
  <c r="AQ69" i="5"/>
  <c r="AR69" i="5"/>
  <c r="D70" i="5"/>
  <c r="L70" i="5"/>
  <c r="O70" i="5"/>
  <c r="R70" i="5"/>
  <c r="S70" i="5"/>
  <c r="U70" i="5" s="1"/>
  <c r="W70" i="5"/>
  <c r="Y70" i="5"/>
  <c r="AA70" i="5"/>
  <c r="AB70" i="5"/>
  <c r="AE70" i="5"/>
  <c r="AF70" i="5"/>
  <c r="AG70" i="5"/>
  <c r="AH70" i="5"/>
  <c r="AI70" i="5"/>
  <c r="AJ70" i="5"/>
  <c r="AK70" i="5"/>
  <c r="AL70" i="5"/>
  <c r="AM70" i="5"/>
  <c r="AO70" i="5"/>
  <c r="AP70" i="5"/>
  <c r="AQ70" i="5"/>
  <c r="AR70" i="5"/>
  <c r="D71" i="5"/>
  <c r="L71" i="5"/>
  <c r="O71" i="5"/>
  <c r="R71" i="5"/>
  <c r="S71" i="5"/>
  <c r="U71" i="5" s="1"/>
  <c r="W71" i="5"/>
  <c r="Y71" i="5"/>
  <c r="AA71" i="5"/>
  <c r="AB71" i="5"/>
  <c r="AE71" i="5"/>
  <c r="AF71" i="5"/>
  <c r="AG71" i="5"/>
  <c r="AH71" i="5"/>
  <c r="AI71" i="5"/>
  <c r="AJ71" i="5"/>
  <c r="AK71" i="5"/>
  <c r="AL71" i="5"/>
  <c r="AM71" i="5"/>
  <c r="AO71" i="5"/>
  <c r="AP71" i="5"/>
  <c r="AQ71" i="5"/>
  <c r="AR71" i="5"/>
  <c r="D72" i="5"/>
  <c r="L72" i="5"/>
  <c r="O72" i="5"/>
  <c r="R72" i="5"/>
  <c r="S72" i="5"/>
  <c r="U72" i="5"/>
  <c r="W72" i="5"/>
  <c r="Y72" i="5"/>
  <c r="AA72" i="5"/>
  <c r="AB72" i="5"/>
  <c r="AE72" i="5"/>
  <c r="AF72" i="5"/>
  <c r="AG72" i="5"/>
  <c r="AH72" i="5"/>
  <c r="AI72" i="5"/>
  <c r="AJ72" i="5"/>
  <c r="AK72" i="5"/>
  <c r="AL72" i="5"/>
  <c r="AM72" i="5"/>
  <c r="AO72" i="5"/>
  <c r="AP72" i="5"/>
  <c r="AQ72" i="5"/>
  <c r="AR72" i="5"/>
  <c r="D73" i="5"/>
  <c r="L73" i="5"/>
  <c r="O73" i="5"/>
  <c r="R73" i="5"/>
  <c r="S73" i="5"/>
  <c r="U73" i="5"/>
  <c r="W73" i="5"/>
  <c r="Y73" i="5"/>
  <c r="AA73" i="5"/>
  <c r="AB73" i="5"/>
  <c r="AE73" i="5"/>
  <c r="AF73" i="5"/>
  <c r="AG73" i="5"/>
  <c r="AH73" i="5"/>
  <c r="AI73" i="5"/>
  <c r="AJ73" i="5"/>
  <c r="AK73" i="5"/>
  <c r="AL73" i="5"/>
  <c r="AM73" i="5"/>
  <c r="AO73" i="5"/>
  <c r="AP73" i="5"/>
  <c r="AQ73" i="5"/>
  <c r="AR73" i="5"/>
  <c r="D74" i="5"/>
  <c r="L74" i="5"/>
  <c r="O74" i="5"/>
  <c r="R74" i="5"/>
  <c r="S74" i="5"/>
  <c r="U74" i="5" s="1"/>
  <c r="W74" i="5"/>
  <c r="Y74" i="5"/>
  <c r="AA74" i="5"/>
  <c r="AB74" i="5"/>
  <c r="AE74" i="5"/>
  <c r="AF74" i="5"/>
  <c r="AG74" i="5"/>
  <c r="AH74" i="5"/>
  <c r="AI74" i="5"/>
  <c r="AJ74" i="5"/>
  <c r="AK74" i="5"/>
  <c r="AL74" i="5"/>
  <c r="AM74" i="5"/>
  <c r="AO74" i="5"/>
  <c r="AP74" i="5"/>
  <c r="AQ74" i="5"/>
  <c r="AR74" i="5"/>
  <c r="D75" i="5"/>
  <c r="L75" i="5"/>
  <c r="O75" i="5"/>
  <c r="R75" i="5"/>
  <c r="S75" i="5"/>
  <c r="U75" i="5" s="1"/>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s="1"/>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s="1"/>
  <c r="W79" i="5"/>
  <c r="Y79" i="5"/>
  <c r="AA79" i="5"/>
  <c r="AB79" i="5"/>
  <c r="AE79" i="5"/>
  <c r="AF79" i="5"/>
  <c r="AG79" i="5"/>
  <c r="AH79" i="5"/>
  <c r="AI79" i="5"/>
  <c r="AJ79" i="5"/>
  <c r="AK79" i="5"/>
  <c r="AL79" i="5"/>
  <c r="AM79" i="5"/>
  <c r="AO79" i="5"/>
  <c r="AP79" i="5"/>
  <c r="AQ79" i="5"/>
  <c r="AR79" i="5"/>
  <c r="D80" i="5"/>
  <c r="L80" i="5"/>
  <c r="O80" i="5"/>
  <c r="R80" i="5"/>
  <c r="S80" i="5"/>
  <c r="U80" i="5"/>
  <c r="W80" i="5"/>
  <c r="Y80" i="5"/>
  <c r="AA80" i="5"/>
  <c r="AB80" i="5"/>
  <c r="AE80" i="5"/>
  <c r="AF80" i="5"/>
  <c r="AG80" i="5"/>
  <c r="AH80" i="5"/>
  <c r="AI80" i="5"/>
  <c r="AJ80" i="5"/>
  <c r="AK80" i="5"/>
  <c r="AL80" i="5"/>
  <c r="AM80" i="5"/>
  <c r="AO80" i="5"/>
  <c r="AP80" i="5"/>
  <c r="AQ80" i="5"/>
  <c r="AR80" i="5"/>
  <c r="D81" i="5"/>
  <c r="L81" i="5"/>
  <c r="O81" i="5"/>
  <c r="R81" i="5"/>
  <c r="S81" i="5"/>
  <c r="U81" i="5"/>
  <c r="W81" i="5"/>
  <c r="Y81" i="5"/>
  <c r="AA81" i="5"/>
  <c r="AB81" i="5"/>
  <c r="AE81" i="5"/>
  <c r="AF81" i="5"/>
  <c r="AG81" i="5"/>
  <c r="AH81" i="5"/>
  <c r="AI81" i="5"/>
  <c r="AJ81" i="5"/>
  <c r="AK81" i="5"/>
  <c r="AL81" i="5"/>
  <c r="AM81" i="5"/>
  <c r="AO81" i="5"/>
  <c r="AP81" i="5"/>
  <c r="AQ81" i="5"/>
  <c r="AR81" i="5"/>
  <c r="D82" i="5"/>
  <c r="L82" i="5"/>
  <c r="O82" i="5"/>
  <c r="R82" i="5"/>
  <c r="S82" i="5"/>
  <c r="U82" i="5" s="1"/>
  <c r="W82" i="5"/>
  <c r="Y82" i="5"/>
  <c r="AA82" i="5"/>
  <c r="AB82" i="5"/>
  <c r="AE82" i="5"/>
  <c r="AF82" i="5"/>
  <c r="AG82" i="5"/>
  <c r="AH82" i="5"/>
  <c r="AI82" i="5"/>
  <c r="AJ82" i="5"/>
  <c r="AK82" i="5"/>
  <c r="AL82" i="5"/>
  <c r="AM82" i="5"/>
  <c r="AO82" i="5"/>
  <c r="AP82" i="5"/>
  <c r="AQ82" i="5"/>
  <c r="AR82" i="5"/>
  <c r="D83" i="5"/>
  <c r="L83" i="5"/>
  <c r="O83" i="5"/>
  <c r="R83" i="5"/>
  <c r="S83" i="5"/>
  <c r="U83" i="5"/>
  <c r="W83" i="5"/>
  <c r="Y83" i="5"/>
  <c r="AA83" i="5"/>
  <c r="AB83" i="5"/>
  <c r="AE83" i="5"/>
  <c r="AF83" i="5"/>
  <c r="AG83" i="5"/>
  <c r="AH83" i="5"/>
  <c r="AI83" i="5"/>
  <c r="AJ83" i="5"/>
  <c r="AK83" i="5"/>
  <c r="AL83" i="5"/>
  <c r="AM83" i="5"/>
  <c r="AO83" i="5"/>
  <c r="AP83" i="5"/>
  <c r="AQ83" i="5"/>
  <c r="AR83" i="5"/>
  <c r="D84" i="5"/>
  <c r="L84" i="5"/>
  <c r="O84" i="5"/>
  <c r="R84" i="5"/>
  <c r="S84" i="5"/>
  <c r="U84" i="5"/>
  <c r="W84" i="5"/>
  <c r="Y84" i="5"/>
  <c r="AA84" i="5"/>
  <c r="AB84" i="5"/>
  <c r="AE84" i="5"/>
  <c r="AF84" i="5"/>
  <c r="AG84" i="5"/>
  <c r="AH84" i="5"/>
  <c r="AI84" i="5"/>
  <c r="AJ84" i="5"/>
  <c r="AK84" i="5"/>
  <c r="AL84" i="5"/>
  <c r="AM84" i="5"/>
  <c r="AO84" i="5"/>
  <c r="AP84" i="5"/>
  <c r="AQ84" i="5"/>
  <c r="AR84" i="5"/>
  <c r="D85" i="5"/>
  <c r="L85" i="5"/>
  <c r="O85" i="5"/>
  <c r="R85" i="5"/>
  <c r="S85" i="5"/>
  <c r="U85" i="5"/>
  <c r="W85" i="5"/>
  <c r="Y85" i="5"/>
  <c r="AA85" i="5"/>
  <c r="AB85" i="5"/>
  <c r="AE85" i="5"/>
  <c r="AF85" i="5"/>
  <c r="AG85" i="5"/>
  <c r="AH85" i="5"/>
  <c r="AI85" i="5"/>
  <c r="AJ85" i="5"/>
  <c r="AK85" i="5"/>
  <c r="AL85" i="5"/>
  <c r="AM85" i="5"/>
  <c r="AO85" i="5"/>
  <c r="AP85" i="5"/>
  <c r="AQ85" i="5"/>
  <c r="AR85" i="5"/>
  <c r="D86" i="5"/>
  <c r="L86" i="5"/>
  <c r="O86" i="5"/>
  <c r="R86" i="5"/>
  <c r="S86" i="5"/>
  <c r="U86" i="5"/>
  <c r="W86" i="5"/>
  <c r="Y86" i="5"/>
  <c r="AA86" i="5"/>
  <c r="AB86" i="5"/>
  <c r="AE86" i="5"/>
  <c r="AF86" i="5"/>
  <c r="AG86" i="5"/>
  <c r="AH86" i="5"/>
  <c r="AI86" i="5"/>
  <c r="AJ86" i="5"/>
  <c r="AK86" i="5"/>
  <c r="AL86" i="5"/>
  <c r="AM86" i="5"/>
  <c r="AO86" i="5"/>
  <c r="AP86" i="5"/>
  <c r="AQ86" i="5"/>
  <c r="AR86" i="5"/>
  <c r="D87" i="5"/>
  <c r="L87" i="5"/>
  <c r="O87" i="5"/>
  <c r="R87" i="5"/>
  <c r="S87" i="5"/>
  <c r="U87" i="5"/>
  <c r="W87" i="5"/>
  <c r="Y87" i="5"/>
  <c r="AA87" i="5"/>
  <c r="AB87" i="5"/>
  <c r="AE87" i="5"/>
  <c r="AF87" i="5"/>
  <c r="AG87" i="5"/>
  <c r="AH87" i="5"/>
  <c r="AI87" i="5"/>
  <c r="AJ87" i="5"/>
  <c r="AK87" i="5"/>
  <c r="AL87" i="5"/>
  <c r="AM87" i="5"/>
  <c r="AO87" i="5"/>
  <c r="AP87" i="5"/>
  <c r="AQ87" i="5"/>
  <c r="AR87" i="5"/>
  <c r="D88" i="5"/>
  <c r="L88" i="5"/>
  <c r="O88" i="5"/>
  <c r="R88" i="5"/>
  <c r="S88" i="5"/>
  <c r="U88" i="5"/>
  <c r="W88" i="5"/>
  <c r="Y88" i="5"/>
  <c r="AA88" i="5"/>
  <c r="AB88" i="5"/>
  <c r="AE88" i="5"/>
  <c r="AF88" i="5"/>
  <c r="AG88" i="5"/>
  <c r="AH88" i="5"/>
  <c r="AI88" i="5"/>
  <c r="AJ88" i="5"/>
  <c r="AK88" i="5"/>
  <c r="AL88" i="5"/>
  <c r="AM88" i="5"/>
  <c r="AO88" i="5"/>
  <c r="AP88" i="5"/>
  <c r="AQ88" i="5"/>
  <c r="AR88" i="5"/>
  <c r="D89" i="5"/>
  <c r="L89" i="5"/>
  <c r="O89" i="5"/>
  <c r="R89" i="5"/>
  <c r="S89" i="5"/>
  <c r="U89" i="5"/>
  <c r="W89" i="5"/>
  <c r="Y89" i="5"/>
  <c r="AA89" i="5"/>
  <c r="AB89" i="5"/>
  <c r="AE89" i="5"/>
  <c r="AF89" i="5"/>
  <c r="AG89" i="5"/>
  <c r="AH89" i="5"/>
  <c r="AI89" i="5"/>
  <c r="AJ89" i="5"/>
  <c r="AK89" i="5"/>
  <c r="AL89" i="5"/>
  <c r="AM89" i="5"/>
  <c r="AO89" i="5"/>
  <c r="AP89" i="5"/>
  <c r="AQ89" i="5"/>
  <c r="AR89" i="5"/>
  <c r="D90" i="5"/>
  <c r="L90" i="5"/>
  <c r="O90" i="5"/>
  <c r="R90" i="5"/>
  <c r="S90" i="5"/>
  <c r="U90" i="5" s="1"/>
  <c r="W90" i="5"/>
  <c r="Y90" i="5"/>
  <c r="AA90" i="5"/>
  <c r="AB90" i="5"/>
  <c r="AE90" i="5"/>
  <c r="AF90" i="5"/>
  <c r="AG90" i="5"/>
  <c r="AH90" i="5"/>
  <c r="AI90" i="5"/>
  <c r="AJ90" i="5"/>
  <c r="AK90" i="5"/>
  <c r="AL90" i="5"/>
  <c r="AM90" i="5"/>
  <c r="AO90" i="5"/>
  <c r="AP90" i="5"/>
  <c r="AQ90" i="5"/>
  <c r="AR90" i="5"/>
  <c r="D91" i="5"/>
  <c r="L91" i="5"/>
  <c r="O91" i="5"/>
  <c r="R91" i="5"/>
  <c r="S91" i="5"/>
  <c r="U91" i="5" s="1"/>
  <c r="W91" i="5"/>
  <c r="Y91" i="5"/>
  <c r="AA91" i="5"/>
  <c r="AB91" i="5"/>
  <c r="AE91" i="5"/>
  <c r="AF91" i="5"/>
  <c r="AG91" i="5"/>
  <c r="AH91" i="5"/>
  <c r="AI91" i="5"/>
  <c r="AJ91" i="5"/>
  <c r="AK91" i="5"/>
  <c r="AL91" i="5"/>
  <c r="AM91" i="5"/>
  <c r="AO91" i="5"/>
  <c r="AP91" i="5"/>
  <c r="AQ91" i="5"/>
  <c r="AR91" i="5"/>
  <c r="D92" i="5"/>
  <c r="L92" i="5"/>
  <c r="O92" i="5"/>
  <c r="R92" i="5"/>
  <c r="S92" i="5"/>
  <c r="U92" i="5"/>
  <c r="W92" i="5"/>
  <c r="Y92" i="5"/>
  <c r="AA92" i="5"/>
  <c r="AB92" i="5"/>
  <c r="AE92" i="5"/>
  <c r="AF92" i="5"/>
  <c r="AG92" i="5"/>
  <c r="AH92" i="5"/>
  <c r="AI92" i="5"/>
  <c r="AJ92" i="5"/>
  <c r="AK92" i="5"/>
  <c r="AL92" i="5"/>
  <c r="AM92" i="5"/>
  <c r="AO92" i="5"/>
  <c r="AP92" i="5"/>
  <c r="AQ92" i="5"/>
  <c r="AR92" i="5"/>
  <c r="D93" i="5"/>
  <c r="L93" i="5"/>
  <c r="O93" i="5"/>
  <c r="R93" i="5"/>
  <c r="S93" i="5"/>
  <c r="U93" i="5"/>
  <c r="W93" i="5"/>
  <c r="Y93" i="5"/>
  <c r="AA93" i="5"/>
  <c r="AB93" i="5"/>
  <c r="AE93" i="5"/>
  <c r="AF93" i="5"/>
  <c r="AG93" i="5"/>
  <c r="AH93" i="5"/>
  <c r="AI93" i="5"/>
  <c r="AJ93" i="5"/>
  <c r="AK93" i="5"/>
  <c r="AL93" i="5"/>
  <c r="AM93" i="5"/>
  <c r="AO93" i="5"/>
  <c r="AP93" i="5"/>
  <c r="AQ93" i="5"/>
  <c r="AR93" i="5"/>
  <c r="D94" i="5"/>
  <c r="L94" i="5"/>
  <c r="O94" i="5"/>
  <c r="R94" i="5"/>
  <c r="S94" i="5"/>
  <c r="U94" i="5" s="1"/>
  <c r="W94" i="5"/>
  <c r="Y94" i="5"/>
  <c r="AA94" i="5"/>
  <c r="AB94" i="5"/>
  <c r="AE94" i="5"/>
  <c r="AF94" i="5"/>
  <c r="AG94" i="5"/>
  <c r="AH94" i="5"/>
  <c r="AI94" i="5"/>
  <c r="AJ94" i="5"/>
  <c r="AK94" i="5"/>
  <c r="AL94" i="5"/>
  <c r="AM94" i="5"/>
  <c r="AO94" i="5"/>
  <c r="AP94" i="5"/>
  <c r="AQ94" i="5"/>
  <c r="AR94" i="5"/>
  <c r="D95" i="5"/>
  <c r="L95" i="5"/>
  <c r="O95" i="5"/>
  <c r="R95" i="5"/>
  <c r="S95" i="5"/>
  <c r="U95" i="5" s="1"/>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s="1"/>
  <c r="W97" i="5"/>
  <c r="Y97" i="5"/>
  <c r="AA97" i="5"/>
  <c r="AB97" i="5"/>
  <c r="AE97" i="5"/>
  <c r="AF97" i="5"/>
  <c r="AG97" i="5"/>
  <c r="AH97" i="5"/>
  <c r="AI97" i="5"/>
  <c r="AJ97" i="5"/>
  <c r="AK97" i="5"/>
  <c r="AL97" i="5"/>
  <c r="AM97" i="5"/>
  <c r="AO97" i="5"/>
  <c r="AP97" i="5"/>
  <c r="AQ97" i="5"/>
  <c r="AR97" i="5"/>
  <c r="D98" i="5"/>
  <c r="L98" i="5"/>
  <c r="O98" i="5"/>
  <c r="R98" i="5"/>
  <c r="S98" i="5"/>
  <c r="U98" i="5"/>
  <c r="W98" i="5"/>
  <c r="Y98" i="5"/>
  <c r="AA98" i="5"/>
  <c r="AB98" i="5"/>
  <c r="AE98" i="5"/>
  <c r="AF98" i="5"/>
  <c r="AG98" i="5"/>
  <c r="AH98" i="5"/>
  <c r="AI98" i="5"/>
  <c r="AJ98" i="5"/>
  <c r="AK98" i="5"/>
  <c r="AL98" i="5"/>
  <c r="AM98" i="5"/>
  <c r="AO98" i="5"/>
  <c r="AP98" i="5"/>
  <c r="AQ98" i="5"/>
  <c r="AR98" i="5"/>
  <c r="D99" i="5"/>
  <c r="L99" i="5"/>
  <c r="O99" i="5"/>
  <c r="R99" i="5"/>
  <c r="S99" i="5"/>
  <c r="U99" i="5" s="1"/>
  <c r="W99" i="5"/>
  <c r="Y99" i="5"/>
  <c r="AA99" i="5"/>
  <c r="AB99" i="5"/>
  <c r="AE99" i="5"/>
  <c r="AF99" i="5"/>
  <c r="AG99" i="5"/>
  <c r="AH99" i="5"/>
  <c r="AI99" i="5"/>
  <c r="AJ99" i="5"/>
  <c r="AK99" i="5"/>
  <c r="AL99" i="5"/>
  <c r="AM99" i="5"/>
  <c r="AO99" i="5"/>
  <c r="AP99" i="5"/>
  <c r="AQ99" i="5"/>
  <c r="AR99" i="5"/>
  <c r="D100" i="5"/>
  <c r="L100" i="5"/>
  <c r="O100" i="5"/>
  <c r="R100" i="5"/>
  <c r="S100" i="5"/>
  <c r="U100" i="5"/>
  <c r="W100" i="5"/>
  <c r="Y100" i="5"/>
  <c r="AA100" i="5"/>
  <c r="AB100" i="5"/>
  <c r="AE100" i="5"/>
  <c r="AF100" i="5"/>
  <c r="AG100" i="5"/>
  <c r="AH100" i="5"/>
  <c r="AI100" i="5"/>
  <c r="AJ100" i="5"/>
  <c r="AK100" i="5"/>
  <c r="AL100" i="5"/>
  <c r="AM100" i="5"/>
  <c r="AO100" i="5"/>
  <c r="AP100" i="5"/>
  <c r="AQ100" i="5"/>
  <c r="AR100" i="5"/>
  <c r="D101" i="5"/>
  <c r="L101" i="5"/>
  <c r="O101" i="5"/>
  <c r="R101" i="5"/>
  <c r="S101" i="5"/>
  <c r="U101" i="5"/>
  <c r="W101" i="5"/>
  <c r="Y101" i="5"/>
  <c r="AA101" i="5"/>
  <c r="AB101" i="5"/>
  <c r="AE101" i="5"/>
  <c r="AF101" i="5"/>
  <c r="AG101" i="5"/>
  <c r="AH101" i="5"/>
  <c r="AI101" i="5"/>
  <c r="AJ101" i="5"/>
  <c r="AK101" i="5"/>
  <c r="AL101" i="5"/>
  <c r="AM101" i="5"/>
  <c r="AO101" i="5"/>
  <c r="AP101" i="5"/>
  <c r="AQ101" i="5"/>
  <c r="AR101" i="5"/>
  <c r="D102" i="5"/>
  <c r="L102" i="5"/>
  <c r="O102" i="5"/>
  <c r="R102" i="5"/>
  <c r="S102" i="5"/>
  <c r="U102" i="5" s="1"/>
  <c r="W102" i="5"/>
  <c r="Y102" i="5"/>
  <c r="AA102" i="5"/>
  <c r="AB102" i="5"/>
  <c r="AE102" i="5"/>
  <c r="AF102" i="5"/>
  <c r="AG102" i="5"/>
  <c r="AH102" i="5"/>
  <c r="AI102" i="5"/>
  <c r="AJ102" i="5"/>
  <c r="AK102" i="5"/>
  <c r="AL102" i="5"/>
  <c r="AM102" i="5"/>
  <c r="AO102" i="5"/>
  <c r="AP102" i="5"/>
  <c r="AQ102" i="5"/>
  <c r="AR102" i="5"/>
  <c r="D103" i="5"/>
  <c r="L103" i="5"/>
  <c r="O103" i="5"/>
  <c r="R103" i="5"/>
  <c r="S103" i="5"/>
  <c r="U103" i="5"/>
  <c r="W103" i="5"/>
  <c r="Y103" i="5"/>
  <c r="AA103" i="5"/>
  <c r="AB103" i="5"/>
  <c r="AE103" i="5"/>
  <c r="AF103" i="5"/>
  <c r="AG103" i="5"/>
  <c r="AH103" i="5"/>
  <c r="AI103" i="5"/>
  <c r="AJ103" i="5"/>
  <c r="AK103" i="5"/>
  <c r="AL103" i="5"/>
  <c r="AM103" i="5"/>
  <c r="AO103" i="5"/>
  <c r="AP103" i="5"/>
  <c r="AQ103" i="5"/>
  <c r="AR103" i="5"/>
  <c r="D104" i="5"/>
  <c r="L104" i="5"/>
  <c r="O104" i="5"/>
  <c r="R104" i="5"/>
  <c r="S104" i="5"/>
  <c r="U104" i="5"/>
  <c r="W104" i="5"/>
  <c r="Y104" i="5"/>
  <c r="AA104" i="5"/>
  <c r="AB104" i="5"/>
  <c r="AE104" i="5"/>
  <c r="AF104" i="5"/>
  <c r="AG104" i="5"/>
  <c r="AH104" i="5"/>
  <c r="AI104" i="5"/>
  <c r="AJ104" i="5"/>
  <c r="AK104" i="5"/>
  <c r="AL104" i="5"/>
  <c r="AM104" i="5"/>
  <c r="AO104" i="5"/>
  <c r="AP104" i="5"/>
  <c r="AQ104" i="5"/>
  <c r="AR104" i="5"/>
  <c r="D105" i="5"/>
  <c r="L105" i="5"/>
  <c r="O105" i="5"/>
  <c r="R105" i="5"/>
  <c r="S105" i="5"/>
  <c r="U105" i="5"/>
  <c r="W105" i="5"/>
  <c r="Y105" i="5"/>
  <c r="AA105" i="5"/>
  <c r="AB105" i="5"/>
  <c r="AE105" i="5"/>
  <c r="AF105" i="5"/>
  <c r="AG105" i="5"/>
  <c r="AH105" i="5"/>
  <c r="AI105" i="5"/>
  <c r="AJ105" i="5"/>
  <c r="AK105" i="5"/>
  <c r="AL105" i="5"/>
  <c r="AM105" i="5"/>
  <c r="AO105" i="5"/>
  <c r="AP105" i="5"/>
  <c r="AQ105" i="5"/>
  <c r="AR105" i="5"/>
  <c r="D106" i="5"/>
  <c r="L106" i="5"/>
  <c r="O106" i="5"/>
  <c r="R106" i="5"/>
  <c r="S106" i="5"/>
  <c r="U106" i="5"/>
  <c r="W106" i="5"/>
  <c r="Y106" i="5"/>
  <c r="AA106" i="5"/>
  <c r="AB106" i="5"/>
  <c r="AE106" i="5"/>
  <c r="AF106" i="5"/>
  <c r="AG106" i="5"/>
  <c r="AH106" i="5"/>
  <c r="AI106" i="5"/>
  <c r="AJ106" i="5"/>
  <c r="AK106" i="5"/>
  <c r="AL106" i="5"/>
  <c r="AM106" i="5"/>
  <c r="AO106" i="5"/>
  <c r="AP106" i="5"/>
  <c r="AQ106" i="5"/>
  <c r="AR106" i="5"/>
  <c r="D107" i="5"/>
  <c r="L107" i="5"/>
  <c r="O107" i="5"/>
  <c r="R107" i="5"/>
  <c r="S107" i="5"/>
  <c r="U107" i="5"/>
  <c r="W107" i="5"/>
  <c r="Y107" i="5"/>
  <c r="AA107" i="5"/>
  <c r="AB107" i="5"/>
  <c r="AE107" i="5"/>
  <c r="AF107" i="5"/>
  <c r="AG107" i="5"/>
  <c r="AH107" i="5"/>
  <c r="AI107" i="5"/>
  <c r="AJ107" i="5"/>
  <c r="AK107" i="5"/>
  <c r="AL107" i="5"/>
  <c r="AM107" i="5"/>
  <c r="AO107" i="5"/>
  <c r="AP107" i="5"/>
  <c r="AQ107" i="5"/>
  <c r="AR107" i="5"/>
  <c r="D108" i="5"/>
  <c r="L108" i="5"/>
  <c r="O108" i="5"/>
  <c r="R108" i="5"/>
  <c r="S108" i="5"/>
  <c r="U108" i="5"/>
  <c r="W108" i="5"/>
  <c r="Y108" i="5"/>
  <c r="AA108" i="5"/>
  <c r="AB108" i="5"/>
  <c r="AE108" i="5"/>
  <c r="AF108" i="5"/>
  <c r="AG108" i="5"/>
  <c r="AH108" i="5"/>
  <c r="AI108" i="5"/>
  <c r="AJ108" i="5"/>
  <c r="AK108" i="5"/>
  <c r="AL108" i="5"/>
  <c r="AM108" i="5"/>
  <c r="AO108" i="5"/>
  <c r="AP108" i="5"/>
  <c r="AQ108" i="5"/>
  <c r="AR108" i="5"/>
  <c r="D109" i="5"/>
  <c r="L109" i="5"/>
  <c r="O109" i="5"/>
  <c r="R109" i="5"/>
  <c r="S109" i="5"/>
  <c r="U109" i="5"/>
  <c r="W109" i="5"/>
  <c r="Y109" i="5"/>
  <c r="AA109" i="5"/>
  <c r="AB109" i="5"/>
  <c r="AE109" i="5"/>
  <c r="AF109" i="5"/>
  <c r="AG109" i="5"/>
  <c r="AH109" i="5"/>
  <c r="AI109" i="5"/>
  <c r="AJ109" i="5"/>
  <c r="AK109" i="5"/>
  <c r="AL109" i="5"/>
  <c r="AM109" i="5"/>
  <c r="AO109" i="5"/>
  <c r="AP109" i="5"/>
  <c r="AQ109" i="5"/>
  <c r="AR109" i="5"/>
  <c r="D110" i="5"/>
  <c r="L110" i="5"/>
  <c r="O110" i="5"/>
  <c r="R110" i="5"/>
  <c r="S110" i="5"/>
  <c r="U110" i="5" s="1"/>
  <c r="W110" i="5"/>
  <c r="Y110" i="5"/>
  <c r="AA110" i="5"/>
  <c r="AB110" i="5"/>
  <c r="AE110" i="5"/>
  <c r="AF110" i="5"/>
  <c r="AG110" i="5"/>
  <c r="AH110" i="5"/>
  <c r="AI110" i="5"/>
  <c r="AJ110" i="5"/>
  <c r="AK110" i="5"/>
  <c r="AL110" i="5"/>
  <c r="AM110" i="5"/>
  <c r="AO110" i="5"/>
  <c r="AP110" i="5"/>
  <c r="AQ110" i="5"/>
  <c r="AR110" i="5"/>
  <c r="D111" i="5"/>
  <c r="L111" i="5"/>
  <c r="O111" i="5"/>
  <c r="R111" i="5"/>
  <c r="S111" i="5"/>
  <c r="U111" i="5" s="1"/>
  <c r="W111" i="5"/>
  <c r="Y111" i="5"/>
  <c r="AA111" i="5"/>
  <c r="AB111" i="5"/>
  <c r="AE111" i="5"/>
  <c r="AF111" i="5"/>
  <c r="AG111" i="5"/>
  <c r="AH111" i="5"/>
  <c r="AI111" i="5"/>
  <c r="AJ111" i="5"/>
  <c r="AK111" i="5"/>
  <c r="AL111" i="5"/>
  <c r="AM111" i="5"/>
  <c r="AO111" i="5"/>
  <c r="AP111" i="5"/>
  <c r="AQ111" i="5"/>
  <c r="AR111" i="5"/>
  <c r="D112" i="5"/>
  <c r="L112" i="5"/>
  <c r="O112" i="5"/>
  <c r="R112" i="5"/>
  <c r="S112" i="5"/>
  <c r="U112" i="5"/>
  <c r="W112" i="5"/>
  <c r="Y112" i="5"/>
  <c r="AA112" i="5"/>
  <c r="AB112" i="5"/>
  <c r="AE112" i="5"/>
  <c r="AF112" i="5"/>
  <c r="AG112" i="5"/>
  <c r="AH112" i="5"/>
  <c r="AI112" i="5"/>
  <c r="AJ112" i="5"/>
  <c r="AK112" i="5"/>
  <c r="AL112" i="5"/>
  <c r="AM112" i="5"/>
  <c r="AO112" i="5"/>
  <c r="AP112" i="5"/>
  <c r="AQ112" i="5"/>
  <c r="AR112" i="5"/>
  <c r="D113" i="5"/>
  <c r="L113" i="5"/>
  <c r="O113" i="5"/>
  <c r="R113" i="5"/>
  <c r="S113" i="5"/>
  <c r="U113" i="5"/>
  <c r="W113" i="5"/>
  <c r="Y113" i="5"/>
  <c r="AA113" i="5"/>
  <c r="AB113" i="5"/>
  <c r="AE113" i="5"/>
  <c r="AF113" i="5"/>
  <c r="AG113" i="5"/>
  <c r="AH113" i="5"/>
  <c r="AI113" i="5"/>
  <c r="AJ113" i="5"/>
  <c r="AK113" i="5"/>
  <c r="AL113" i="5"/>
  <c r="AM113" i="5"/>
  <c r="AO113" i="5"/>
  <c r="AP113" i="5"/>
  <c r="AQ113" i="5"/>
  <c r="AR113" i="5"/>
  <c r="D114" i="5"/>
  <c r="L114" i="5"/>
  <c r="O114" i="5"/>
  <c r="R114" i="5"/>
  <c r="S114" i="5"/>
  <c r="U114" i="5" s="1"/>
  <c r="W114" i="5"/>
  <c r="Y114" i="5"/>
  <c r="AA114" i="5"/>
  <c r="AB114" i="5"/>
  <c r="AE114" i="5"/>
  <c r="AF114" i="5"/>
  <c r="AG114" i="5"/>
  <c r="AH114" i="5"/>
  <c r="AI114" i="5"/>
  <c r="AJ114" i="5"/>
  <c r="AK114" i="5"/>
  <c r="AL114" i="5"/>
  <c r="AM114" i="5"/>
  <c r="AO114" i="5"/>
  <c r="AP114" i="5"/>
  <c r="AQ114" i="5"/>
  <c r="AR114" i="5"/>
  <c r="D115" i="5"/>
  <c r="L115" i="5"/>
  <c r="O115" i="5"/>
  <c r="R115" i="5"/>
  <c r="S115" i="5"/>
  <c r="U115" i="5" s="1"/>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s="1"/>
  <c r="W117" i="5"/>
  <c r="Y117" i="5"/>
  <c r="AA117" i="5"/>
  <c r="AB117" i="5"/>
  <c r="AE117" i="5"/>
  <c r="AF117" i="5"/>
  <c r="AG117" i="5"/>
  <c r="AH117" i="5"/>
  <c r="AI117" i="5"/>
  <c r="AJ117" i="5"/>
  <c r="AK117" i="5"/>
  <c r="AL117" i="5"/>
  <c r="AM117" i="5"/>
  <c r="AO117" i="5"/>
  <c r="AP117" i="5"/>
  <c r="AQ117" i="5"/>
  <c r="AR117" i="5"/>
  <c r="D118" i="5"/>
  <c r="L118" i="5"/>
  <c r="O118" i="5"/>
  <c r="R118" i="5"/>
  <c r="S118" i="5"/>
  <c r="U118" i="5"/>
  <c r="W118" i="5"/>
  <c r="Y118" i="5"/>
  <c r="AA118" i="5"/>
  <c r="AB118" i="5"/>
  <c r="AE118" i="5"/>
  <c r="AF118" i="5"/>
  <c r="AG118" i="5"/>
  <c r="AH118" i="5"/>
  <c r="AI118" i="5"/>
  <c r="AJ118" i="5"/>
  <c r="AK118" i="5"/>
  <c r="AL118" i="5"/>
  <c r="AM118" i="5"/>
  <c r="AO118" i="5"/>
  <c r="AP118" i="5"/>
  <c r="AQ118" i="5"/>
  <c r="AR118" i="5"/>
  <c r="D119" i="5"/>
  <c r="L119" i="5"/>
  <c r="O119" i="5"/>
  <c r="R119" i="5"/>
  <c r="S119" i="5"/>
  <c r="U119" i="5" s="1"/>
  <c r="W119" i="5"/>
  <c r="Y119" i="5"/>
  <c r="AA119" i="5"/>
  <c r="AB119" i="5"/>
  <c r="AE119" i="5"/>
  <c r="AF119" i="5"/>
  <c r="AG119" i="5"/>
  <c r="AH119" i="5"/>
  <c r="AI119" i="5"/>
  <c r="AJ119" i="5"/>
  <c r="AK119" i="5"/>
  <c r="AL119" i="5"/>
  <c r="AM119" i="5"/>
  <c r="AO119" i="5"/>
  <c r="AP119" i="5"/>
  <c r="AQ119" i="5"/>
  <c r="AR119" i="5"/>
  <c r="D120" i="5"/>
  <c r="L120" i="5"/>
  <c r="O120" i="5"/>
  <c r="R120" i="5"/>
  <c r="S120" i="5"/>
  <c r="U120" i="5"/>
  <c r="W120" i="5"/>
  <c r="Y120" i="5"/>
  <c r="AA120" i="5"/>
  <c r="AB120" i="5"/>
  <c r="AE120" i="5"/>
  <c r="AF120" i="5"/>
  <c r="AG120" i="5"/>
  <c r="AH120" i="5"/>
  <c r="AI120" i="5"/>
  <c r="AJ120" i="5"/>
  <c r="AK120" i="5"/>
  <c r="AL120" i="5"/>
  <c r="AM120" i="5"/>
  <c r="AO120" i="5"/>
  <c r="AP120" i="5"/>
  <c r="AQ120" i="5"/>
  <c r="AR120" i="5"/>
  <c r="D121" i="5"/>
  <c r="L121" i="5"/>
  <c r="O121" i="5"/>
  <c r="R121" i="5"/>
  <c r="S121" i="5"/>
  <c r="U121" i="5"/>
  <c r="W121" i="5"/>
  <c r="Y121" i="5"/>
  <c r="AA121" i="5"/>
  <c r="AB121" i="5"/>
  <c r="AE121" i="5"/>
  <c r="AF121" i="5"/>
  <c r="AG121" i="5"/>
  <c r="AH121" i="5"/>
  <c r="AI121" i="5"/>
  <c r="AJ121" i="5"/>
  <c r="AK121" i="5"/>
  <c r="AL121" i="5"/>
  <c r="AM121" i="5"/>
  <c r="AO121" i="5"/>
  <c r="AP121" i="5"/>
  <c r="AQ121" i="5"/>
  <c r="AR121" i="5"/>
  <c r="D122" i="5"/>
  <c r="L122" i="5"/>
  <c r="O122" i="5"/>
  <c r="R122" i="5"/>
  <c r="S122" i="5"/>
  <c r="U122" i="5" s="1"/>
  <c r="W122" i="5"/>
  <c r="Y122" i="5"/>
  <c r="AA122" i="5"/>
  <c r="AB122" i="5"/>
  <c r="AE122" i="5"/>
  <c r="AF122" i="5"/>
  <c r="AG122" i="5"/>
  <c r="AH122" i="5"/>
  <c r="AI122" i="5"/>
  <c r="AJ122" i="5"/>
  <c r="AK122" i="5"/>
  <c r="AL122" i="5"/>
  <c r="AM122" i="5"/>
  <c r="AO122" i="5"/>
  <c r="AP122" i="5"/>
  <c r="AQ122" i="5"/>
  <c r="AR122" i="5"/>
  <c r="D123" i="5"/>
  <c r="L123" i="5"/>
  <c r="O123" i="5"/>
  <c r="R123" i="5"/>
  <c r="S123" i="5"/>
  <c r="U123" i="5"/>
  <c r="W123" i="5"/>
  <c r="Y123" i="5"/>
  <c r="AA123" i="5"/>
  <c r="AB123" i="5"/>
  <c r="AE123" i="5"/>
  <c r="AF123" i="5"/>
  <c r="AG123" i="5"/>
  <c r="AH123" i="5"/>
  <c r="AI123" i="5"/>
  <c r="AJ123" i="5"/>
  <c r="AK123" i="5"/>
  <c r="AL123" i="5"/>
  <c r="AM123" i="5"/>
  <c r="AO123" i="5"/>
  <c r="AP123" i="5"/>
  <c r="AQ123" i="5"/>
  <c r="AR123" i="5"/>
  <c r="D124" i="5"/>
  <c r="L124" i="5"/>
  <c r="O124" i="5"/>
  <c r="R124" i="5"/>
  <c r="S124" i="5"/>
  <c r="U124" i="5"/>
  <c r="W124" i="5"/>
  <c r="Y124" i="5"/>
  <c r="AA124" i="5"/>
  <c r="AB124" i="5"/>
  <c r="AE124" i="5"/>
  <c r="AF124" i="5"/>
  <c r="AG124" i="5"/>
  <c r="AH124" i="5"/>
  <c r="AI124" i="5"/>
  <c r="AJ124" i="5"/>
  <c r="AK124" i="5"/>
  <c r="AL124" i="5"/>
  <c r="AM124" i="5"/>
  <c r="AO124" i="5"/>
  <c r="AP124" i="5"/>
  <c r="AQ124" i="5"/>
  <c r="AR124" i="5"/>
  <c r="D125" i="5"/>
  <c r="L125" i="5"/>
  <c r="O125" i="5"/>
  <c r="R125" i="5"/>
  <c r="S125" i="5"/>
  <c r="U125" i="5"/>
  <c r="W125" i="5"/>
  <c r="Y125" i="5"/>
  <c r="AA125" i="5"/>
  <c r="AB125" i="5"/>
  <c r="AE125" i="5"/>
  <c r="AF125" i="5"/>
  <c r="AG125" i="5"/>
  <c r="AH125" i="5"/>
  <c r="AI125" i="5"/>
  <c r="AJ125" i="5"/>
  <c r="AK125" i="5"/>
  <c r="AL125" i="5"/>
  <c r="AM125" i="5"/>
  <c r="AO125" i="5"/>
  <c r="AP125" i="5"/>
  <c r="AQ125" i="5"/>
  <c r="AR125" i="5"/>
  <c r="D126" i="5"/>
  <c r="L126" i="5"/>
  <c r="O126" i="5"/>
  <c r="R126" i="5"/>
  <c r="S126" i="5"/>
  <c r="U126" i="5"/>
  <c r="W126" i="5"/>
  <c r="Y126" i="5"/>
  <c r="AA126" i="5"/>
  <c r="AB126" i="5"/>
  <c r="AE126" i="5"/>
  <c r="AF126" i="5"/>
  <c r="AG126" i="5"/>
  <c r="AH126" i="5"/>
  <c r="AI126" i="5"/>
  <c r="AJ126" i="5"/>
  <c r="AK126" i="5"/>
  <c r="AL126" i="5"/>
  <c r="AM126" i="5"/>
  <c r="AO126" i="5"/>
  <c r="AP126" i="5"/>
  <c r="AQ126" i="5"/>
  <c r="AR126" i="5"/>
  <c r="D127" i="5"/>
  <c r="L127" i="5"/>
  <c r="O127" i="5"/>
  <c r="R127" i="5"/>
  <c r="S127" i="5"/>
  <c r="U127" i="5"/>
  <c r="W127" i="5"/>
  <c r="Y127" i="5"/>
  <c r="AA127" i="5"/>
  <c r="AB127" i="5"/>
  <c r="AE127" i="5"/>
  <c r="AF127" i="5"/>
  <c r="AG127" i="5"/>
  <c r="AH127" i="5"/>
  <c r="AI127" i="5"/>
  <c r="AJ127" i="5"/>
  <c r="AK127" i="5"/>
  <c r="AL127" i="5"/>
  <c r="AM127" i="5"/>
  <c r="AO127" i="5"/>
  <c r="AP127" i="5"/>
  <c r="AQ127" i="5"/>
  <c r="AR127" i="5"/>
  <c r="D128" i="5"/>
  <c r="L128" i="5"/>
  <c r="O128" i="5"/>
  <c r="R128" i="5"/>
  <c r="S128" i="5"/>
  <c r="U128" i="5"/>
  <c r="W128" i="5"/>
  <c r="Y128" i="5"/>
  <c r="AA128" i="5"/>
  <c r="AB128" i="5"/>
  <c r="AE128" i="5"/>
  <c r="AF128" i="5"/>
  <c r="AG128" i="5"/>
  <c r="AH128" i="5"/>
  <c r="AI128" i="5"/>
  <c r="AJ128" i="5"/>
  <c r="AK128" i="5"/>
  <c r="AL128" i="5"/>
  <c r="AM128" i="5"/>
  <c r="AO128" i="5"/>
  <c r="AP128" i="5"/>
  <c r="AQ128" i="5"/>
  <c r="AR128" i="5"/>
  <c r="D129" i="5"/>
  <c r="L129" i="5"/>
  <c r="O129" i="5"/>
  <c r="R129" i="5"/>
  <c r="S129" i="5"/>
  <c r="U129" i="5"/>
  <c r="W129" i="5"/>
  <c r="Y129" i="5"/>
  <c r="AA129" i="5"/>
  <c r="AB129" i="5"/>
  <c r="AE129" i="5"/>
  <c r="AF129" i="5"/>
  <c r="AG129" i="5"/>
  <c r="AH129" i="5"/>
  <c r="AI129" i="5"/>
  <c r="AJ129" i="5"/>
  <c r="AK129" i="5"/>
  <c r="AL129" i="5"/>
  <c r="AM129" i="5"/>
  <c r="AO129" i="5"/>
  <c r="AP129" i="5"/>
  <c r="AQ129" i="5"/>
  <c r="AR129" i="5"/>
  <c r="D130" i="5"/>
  <c r="L130" i="5"/>
  <c r="O130" i="5"/>
  <c r="R130" i="5"/>
  <c r="S130" i="5"/>
  <c r="U130" i="5" s="1"/>
  <c r="W130" i="5"/>
  <c r="Y130" i="5"/>
  <c r="AA130" i="5"/>
  <c r="AB130" i="5"/>
  <c r="AE130" i="5"/>
  <c r="AF130" i="5"/>
  <c r="AG130" i="5"/>
  <c r="AH130" i="5"/>
  <c r="AI130" i="5"/>
  <c r="AJ130" i="5"/>
  <c r="AK130" i="5"/>
  <c r="AL130" i="5"/>
  <c r="AM130" i="5"/>
  <c r="AO130" i="5"/>
  <c r="AP130" i="5"/>
  <c r="AQ130" i="5"/>
  <c r="AR130" i="5"/>
  <c r="D131" i="5"/>
  <c r="L131" i="5"/>
  <c r="O131" i="5"/>
  <c r="R131" i="5"/>
  <c r="S131" i="5"/>
  <c r="U131" i="5" s="1"/>
  <c r="W131" i="5"/>
  <c r="Y131" i="5"/>
  <c r="AA131" i="5"/>
  <c r="AB131" i="5"/>
  <c r="AE131" i="5"/>
  <c r="AF131" i="5"/>
  <c r="AG131" i="5"/>
  <c r="AH131" i="5"/>
  <c r="AI131" i="5"/>
  <c r="AJ131" i="5"/>
  <c r="AK131" i="5"/>
  <c r="AL131" i="5"/>
  <c r="AM131" i="5"/>
  <c r="AO131" i="5"/>
  <c r="AP131" i="5"/>
  <c r="AQ131" i="5"/>
  <c r="AR131" i="5"/>
  <c r="D132" i="5"/>
  <c r="L132" i="5"/>
  <c r="O132" i="5"/>
  <c r="R132" i="5"/>
  <c r="S132" i="5"/>
  <c r="U132" i="5"/>
  <c r="W132" i="5"/>
  <c r="Y132" i="5"/>
  <c r="AA132" i="5"/>
  <c r="AB132" i="5"/>
  <c r="AE132" i="5"/>
  <c r="AF132" i="5"/>
  <c r="AG132" i="5"/>
  <c r="AH132" i="5"/>
  <c r="AI132" i="5"/>
  <c r="AJ132" i="5"/>
  <c r="AK132" i="5"/>
  <c r="AL132" i="5"/>
  <c r="AM132" i="5"/>
  <c r="AO132" i="5"/>
  <c r="AP132" i="5"/>
  <c r="AQ132" i="5"/>
  <c r="AR132" i="5"/>
  <c r="D133" i="5"/>
  <c r="L133" i="5"/>
  <c r="O133" i="5"/>
  <c r="R133" i="5"/>
  <c r="S133" i="5"/>
  <c r="U133" i="5"/>
  <c r="W133" i="5"/>
  <c r="Y133" i="5"/>
  <c r="AA133" i="5"/>
  <c r="AB133" i="5"/>
  <c r="AE133" i="5"/>
  <c r="AF133" i="5"/>
  <c r="AG133" i="5"/>
  <c r="AH133" i="5"/>
  <c r="AI133" i="5"/>
  <c r="AJ133" i="5"/>
  <c r="AK133" i="5"/>
  <c r="AL133" i="5"/>
  <c r="AM133" i="5"/>
  <c r="AO133" i="5"/>
  <c r="AP133" i="5"/>
  <c r="AQ133" i="5"/>
  <c r="AR133" i="5"/>
  <c r="D134" i="5"/>
  <c r="L134" i="5"/>
  <c r="O134" i="5"/>
  <c r="R134" i="5"/>
  <c r="S134" i="5"/>
  <c r="U134" i="5" s="1"/>
  <c r="W134" i="5"/>
  <c r="Y134" i="5"/>
  <c r="AA134" i="5"/>
  <c r="AB134" i="5"/>
  <c r="AE134" i="5"/>
  <c r="AF134" i="5"/>
  <c r="AG134" i="5"/>
  <c r="AH134" i="5"/>
  <c r="AI134" i="5"/>
  <c r="AJ134" i="5"/>
  <c r="AK134" i="5"/>
  <c r="AL134" i="5"/>
  <c r="AM134" i="5"/>
  <c r="AO134" i="5"/>
  <c r="AP134" i="5"/>
  <c r="AQ134" i="5"/>
  <c r="AR134" i="5"/>
  <c r="D135" i="5"/>
  <c r="L135" i="5"/>
  <c r="O135" i="5"/>
  <c r="R135" i="5"/>
  <c r="S135" i="5"/>
  <c r="U135" i="5" s="1"/>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s="1"/>
  <c r="W137" i="5"/>
  <c r="Y137" i="5"/>
  <c r="AA137" i="5"/>
  <c r="AB137" i="5"/>
  <c r="AE137" i="5"/>
  <c r="AF137" i="5"/>
  <c r="AG137" i="5"/>
  <c r="AH137" i="5"/>
  <c r="AI137" i="5"/>
  <c r="AJ137" i="5"/>
  <c r="AK137" i="5"/>
  <c r="AL137" i="5"/>
  <c r="AM137" i="5"/>
  <c r="AO137" i="5"/>
  <c r="AP137" i="5"/>
  <c r="AQ137" i="5"/>
  <c r="AR137" i="5"/>
  <c r="D138" i="5"/>
  <c r="L138" i="5"/>
  <c r="O138" i="5"/>
  <c r="R138" i="5"/>
  <c r="S138" i="5"/>
  <c r="U138" i="5"/>
  <c r="W138" i="5"/>
  <c r="Y138" i="5"/>
  <c r="AA138" i="5"/>
  <c r="AB138" i="5"/>
  <c r="AE138" i="5"/>
  <c r="AF138" i="5"/>
  <c r="AG138" i="5"/>
  <c r="AH138" i="5"/>
  <c r="AI138" i="5"/>
  <c r="AJ138" i="5"/>
  <c r="AK138" i="5"/>
  <c r="AL138" i="5"/>
  <c r="AM138" i="5"/>
  <c r="AO138" i="5"/>
  <c r="AP138" i="5"/>
  <c r="AQ138" i="5"/>
  <c r="AR138" i="5"/>
  <c r="D139" i="5"/>
  <c r="L139" i="5"/>
  <c r="O139" i="5"/>
  <c r="R139" i="5"/>
  <c r="S139" i="5"/>
  <c r="U139" i="5" s="1"/>
  <c r="W139" i="5"/>
  <c r="Y139" i="5"/>
  <c r="AA139" i="5"/>
  <c r="AB139" i="5"/>
  <c r="AE139" i="5"/>
  <c r="AF139" i="5"/>
  <c r="AG139" i="5"/>
  <c r="AH139" i="5"/>
  <c r="AI139" i="5"/>
  <c r="AJ139" i="5"/>
  <c r="AK139" i="5"/>
  <c r="AL139" i="5"/>
  <c r="AM139" i="5"/>
  <c r="AO139" i="5"/>
  <c r="AP139" i="5"/>
  <c r="AQ139" i="5"/>
  <c r="AR139" i="5"/>
  <c r="D140" i="5"/>
  <c r="L140" i="5"/>
  <c r="O140" i="5"/>
  <c r="R140" i="5"/>
  <c r="S140" i="5"/>
  <c r="U140" i="5"/>
  <c r="W140" i="5"/>
  <c r="Y140" i="5"/>
  <c r="AA140" i="5"/>
  <c r="AB140" i="5"/>
  <c r="AE140" i="5"/>
  <c r="AF140" i="5"/>
  <c r="AG140" i="5"/>
  <c r="AH140" i="5"/>
  <c r="AI140" i="5"/>
  <c r="AJ140" i="5"/>
  <c r="AK140" i="5"/>
  <c r="AL140" i="5"/>
  <c r="AM140" i="5"/>
  <c r="AO140" i="5"/>
  <c r="AP140" i="5"/>
  <c r="AQ140" i="5"/>
  <c r="AR140" i="5"/>
  <c r="D141" i="5"/>
  <c r="L141" i="5"/>
  <c r="O141" i="5"/>
  <c r="R141" i="5"/>
  <c r="S141" i="5"/>
  <c r="U141" i="5"/>
  <c r="W141" i="5"/>
  <c r="Y141" i="5"/>
  <c r="AA141" i="5"/>
  <c r="AB141" i="5"/>
  <c r="AE141" i="5"/>
  <c r="AF141" i="5"/>
  <c r="AG141" i="5"/>
  <c r="AH141" i="5"/>
  <c r="AI141" i="5"/>
  <c r="AJ141" i="5"/>
  <c r="AK141" i="5"/>
  <c r="AL141" i="5"/>
  <c r="AM141" i="5"/>
  <c r="AO141" i="5"/>
  <c r="AP141" i="5"/>
  <c r="AQ141" i="5"/>
  <c r="AR141" i="5"/>
  <c r="D142" i="5"/>
  <c r="L142" i="5"/>
  <c r="O142" i="5"/>
  <c r="R142" i="5"/>
  <c r="S142" i="5"/>
  <c r="U142" i="5" s="1"/>
  <c r="W142" i="5"/>
  <c r="Y142" i="5"/>
  <c r="AA142" i="5"/>
  <c r="AB142" i="5"/>
  <c r="AE142" i="5"/>
  <c r="AF142" i="5"/>
  <c r="AG142" i="5"/>
  <c r="AH142" i="5"/>
  <c r="AI142" i="5"/>
  <c r="AJ142" i="5"/>
  <c r="AK142" i="5"/>
  <c r="AL142" i="5"/>
  <c r="AM142" i="5"/>
  <c r="AO142" i="5"/>
  <c r="AP142" i="5"/>
  <c r="AQ142" i="5"/>
  <c r="AR142" i="5"/>
  <c r="D143" i="5"/>
  <c r="L143" i="5"/>
  <c r="O143" i="5"/>
  <c r="R143" i="5"/>
  <c r="S143" i="5"/>
  <c r="U143" i="5"/>
  <c r="W143" i="5"/>
  <c r="Y143" i="5"/>
  <c r="AA143" i="5"/>
  <c r="AB143" i="5"/>
  <c r="AE143" i="5"/>
  <c r="AF143" i="5"/>
  <c r="AG143" i="5"/>
  <c r="AH143" i="5"/>
  <c r="AI143" i="5"/>
  <c r="AJ143" i="5"/>
  <c r="AK143" i="5"/>
  <c r="AL143" i="5"/>
  <c r="AM143" i="5"/>
  <c r="AO143" i="5"/>
  <c r="AP143" i="5"/>
  <c r="AQ143" i="5"/>
  <c r="AR143" i="5"/>
  <c r="D144" i="5"/>
  <c r="L144" i="5"/>
  <c r="O144" i="5"/>
  <c r="R144" i="5"/>
  <c r="S144" i="5"/>
  <c r="U144" i="5"/>
  <c r="W144" i="5"/>
  <c r="Y144" i="5"/>
  <c r="AA144" i="5"/>
  <c r="AB144" i="5"/>
  <c r="AE144" i="5"/>
  <c r="AF144" i="5"/>
  <c r="AG144" i="5"/>
  <c r="AH144" i="5"/>
  <c r="AI144" i="5"/>
  <c r="AJ144" i="5"/>
  <c r="AK144" i="5"/>
  <c r="AL144" i="5"/>
  <c r="AM144" i="5"/>
  <c r="AO144" i="5"/>
  <c r="AP144" i="5"/>
  <c r="AQ144" i="5"/>
  <c r="AR144" i="5"/>
  <c r="D145" i="5"/>
  <c r="L145" i="5"/>
  <c r="O145" i="5"/>
  <c r="R145" i="5"/>
  <c r="S145" i="5"/>
  <c r="U145" i="5"/>
  <c r="W145" i="5"/>
  <c r="Y145" i="5"/>
  <c r="AA145" i="5"/>
  <c r="AB145" i="5"/>
  <c r="AE145" i="5"/>
  <c r="AF145" i="5"/>
  <c r="AG145" i="5"/>
  <c r="AH145" i="5"/>
  <c r="AI145" i="5"/>
  <c r="AJ145" i="5"/>
  <c r="AK145" i="5"/>
  <c r="AL145" i="5"/>
  <c r="AM145" i="5"/>
  <c r="AO145" i="5"/>
  <c r="AP145" i="5"/>
  <c r="AQ145" i="5"/>
  <c r="AR145" i="5"/>
  <c r="D146" i="5"/>
  <c r="L146" i="5"/>
  <c r="O146" i="5"/>
  <c r="R146" i="5"/>
  <c r="S146" i="5"/>
  <c r="U146" i="5"/>
  <c r="W146" i="5"/>
  <c r="Y146" i="5"/>
  <c r="AA146" i="5"/>
  <c r="AB146" i="5"/>
  <c r="AE146" i="5"/>
  <c r="AF146" i="5"/>
  <c r="AG146" i="5"/>
  <c r="AH146" i="5"/>
  <c r="AI146" i="5"/>
  <c r="AJ146" i="5"/>
  <c r="AK146" i="5"/>
  <c r="AL146" i="5"/>
  <c r="AM146" i="5"/>
  <c r="AO146" i="5"/>
  <c r="AP146" i="5"/>
  <c r="AQ146" i="5"/>
  <c r="AR146" i="5"/>
  <c r="D147" i="5"/>
  <c r="L147" i="5"/>
  <c r="O147" i="5"/>
  <c r="R147" i="5"/>
  <c r="S147" i="5"/>
  <c r="U147" i="5"/>
  <c r="W147" i="5"/>
  <c r="Y147" i="5"/>
  <c r="AA147" i="5"/>
  <c r="AB147" i="5"/>
  <c r="AE147" i="5"/>
  <c r="AF147" i="5"/>
  <c r="AG147" i="5"/>
  <c r="AH147" i="5"/>
  <c r="AI147" i="5"/>
  <c r="AJ147" i="5"/>
  <c r="AK147" i="5"/>
  <c r="AL147" i="5"/>
  <c r="AM147" i="5"/>
  <c r="AO147" i="5"/>
  <c r="AP147" i="5"/>
  <c r="AQ147" i="5"/>
  <c r="AR147" i="5"/>
  <c r="D148" i="5"/>
  <c r="L148" i="5"/>
  <c r="O148" i="5"/>
  <c r="R148" i="5"/>
  <c r="S148" i="5"/>
  <c r="U148" i="5"/>
  <c r="W148" i="5"/>
  <c r="Y148" i="5"/>
  <c r="AA148" i="5"/>
  <c r="AB148" i="5"/>
  <c r="AE148" i="5"/>
  <c r="AF148" i="5"/>
  <c r="AG148" i="5"/>
  <c r="AH148" i="5"/>
  <c r="AI148" i="5"/>
  <c r="AJ148" i="5"/>
  <c r="AK148" i="5"/>
  <c r="AL148" i="5"/>
  <c r="AM148" i="5"/>
  <c r="AO148" i="5"/>
  <c r="AP148" i="5"/>
  <c r="AQ148" i="5"/>
  <c r="AR148" i="5"/>
  <c r="D149" i="5"/>
  <c r="L149" i="5"/>
  <c r="O149" i="5"/>
  <c r="R149" i="5"/>
  <c r="S149" i="5"/>
  <c r="U149" i="5"/>
  <c r="W149" i="5"/>
  <c r="Y149" i="5"/>
  <c r="AA149" i="5"/>
  <c r="AB149" i="5"/>
  <c r="AE149" i="5"/>
  <c r="AF149" i="5"/>
  <c r="AG149" i="5"/>
  <c r="AH149" i="5"/>
  <c r="AI149" i="5"/>
  <c r="AJ149" i="5"/>
  <c r="AK149" i="5"/>
  <c r="AL149" i="5"/>
  <c r="AM149" i="5"/>
  <c r="AO149" i="5"/>
  <c r="AP149" i="5"/>
  <c r="AQ149" i="5"/>
  <c r="AR149" i="5"/>
  <c r="D150" i="5"/>
  <c r="L150" i="5"/>
  <c r="O150" i="5"/>
  <c r="R150" i="5"/>
  <c r="S150" i="5"/>
  <c r="U150" i="5"/>
  <c r="W150" i="5"/>
  <c r="Y150" i="5"/>
  <c r="AA150" i="5"/>
  <c r="AB150" i="5"/>
  <c r="AE150" i="5"/>
  <c r="AF150" i="5"/>
  <c r="AG150" i="5"/>
  <c r="AH150" i="5"/>
  <c r="AI150" i="5"/>
  <c r="AJ150" i="5"/>
  <c r="AK150" i="5"/>
  <c r="AL150" i="5"/>
  <c r="AM150" i="5"/>
  <c r="AO150" i="5"/>
  <c r="AP150" i="5"/>
  <c r="AQ150" i="5"/>
  <c r="AR150" i="5"/>
  <c r="D151" i="5"/>
  <c r="L151" i="5"/>
  <c r="O151" i="5"/>
  <c r="R151" i="5"/>
  <c r="S151" i="5"/>
  <c r="U151" i="5" s="1"/>
  <c r="W151" i="5"/>
  <c r="Y151" i="5"/>
  <c r="AA151" i="5"/>
  <c r="AB151" i="5"/>
  <c r="AE151" i="5"/>
  <c r="AF151" i="5"/>
  <c r="AG151" i="5"/>
  <c r="AH151" i="5"/>
  <c r="AI151" i="5"/>
  <c r="AJ151" i="5"/>
  <c r="AK151" i="5"/>
  <c r="AL151" i="5"/>
  <c r="AM151" i="5"/>
  <c r="AO151" i="5"/>
  <c r="AP151" i="5"/>
  <c r="AQ151" i="5"/>
  <c r="AR151" i="5"/>
  <c r="D152" i="5"/>
  <c r="L152" i="5"/>
  <c r="O152" i="5"/>
  <c r="R152" i="5"/>
  <c r="S152" i="5"/>
  <c r="U152" i="5"/>
  <c r="W152" i="5"/>
  <c r="Y152" i="5"/>
  <c r="AA152" i="5"/>
  <c r="AB152" i="5"/>
  <c r="AE152" i="5"/>
  <c r="AF152" i="5"/>
  <c r="AG152" i="5"/>
  <c r="AH152" i="5"/>
  <c r="AI152" i="5"/>
  <c r="AJ152" i="5"/>
  <c r="AK152" i="5"/>
  <c r="AL152" i="5"/>
  <c r="AM152" i="5"/>
  <c r="AO152" i="5"/>
  <c r="AP152" i="5"/>
  <c r="AQ152" i="5"/>
  <c r="AR152" i="5"/>
  <c r="D153" i="5"/>
  <c r="L153" i="5"/>
  <c r="O153" i="5"/>
  <c r="R153" i="5"/>
  <c r="S153" i="5"/>
  <c r="U153" i="5"/>
  <c r="W153" i="5"/>
  <c r="Y153" i="5"/>
  <c r="AA153" i="5"/>
  <c r="AB153" i="5"/>
  <c r="AE153" i="5"/>
  <c r="AF153" i="5"/>
  <c r="AG153" i="5"/>
  <c r="AH153" i="5"/>
  <c r="AI153" i="5"/>
  <c r="AJ153" i="5"/>
  <c r="AK153" i="5"/>
  <c r="AL153" i="5"/>
  <c r="AM153" i="5"/>
  <c r="AO153" i="5"/>
  <c r="AP153" i="5"/>
  <c r="AQ153" i="5"/>
  <c r="AR153" i="5"/>
  <c r="D154" i="5"/>
  <c r="L154" i="5"/>
  <c r="O154" i="5"/>
  <c r="R154" i="5"/>
  <c r="S154" i="5"/>
  <c r="U154" i="5" s="1"/>
  <c r="W154" i="5"/>
  <c r="Y154" i="5"/>
  <c r="AA154" i="5"/>
  <c r="AB154" i="5"/>
  <c r="AE154" i="5"/>
  <c r="AF154" i="5"/>
  <c r="AG154" i="5"/>
  <c r="AH154" i="5"/>
  <c r="AI154" i="5"/>
  <c r="AJ154" i="5"/>
  <c r="AK154" i="5"/>
  <c r="AL154" i="5"/>
  <c r="AM154" i="5"/>
  <c r="AO154" i="5"/>
  <c r="AP154" i="5"/>
  <c r="AQ154" i="5"/>
  <c r="AR154" i="5"/>
  <c r="D155" i="5"/>
  <c r="L155" i="5"/>
  <c r="O155" i="5"/>
  <c r="R155" i="5"/>
  <c r="S155" i="5"/>
  <c r="U155" i="5" s="1"/>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s="1"/>
  <c r="W157" i="5"/>
  <c r="Y157" i="5"/>
  <c r="AA157" i="5"/>
  <c r="AB157" i="5"/>
  <c r="AE157" i="5"/>
  <c r="AF157" i="5"/>
  <c r="AG157" i="5"/>
  <c r="AH157" i="5"/>
  <c r="AI157" i="5"/>
  <c r="AJ157" i="5"/>
  <c r="AK157" i="5"/>
  <c r="AL157" i="5"/>
  <c r="AM157" i="5"/>
  <c r="AO157" i="5"/>
  <c r="AP157" i="5"/>
  <c r="AQ157" i="5"/>
  <c r="AR157" i="5"/>
  <c r="D158" i="5"/>
  <c r="L158" i="5"/>
  <c r="O158" i="5"/>
  <c r="R158" i="5"/>
  <c r="S158" i="5"/>
  <c r="U158" i="5"/>
  <c r="W158" i="5"/>
  <c r="Y158" i="5"/>
  <c r="AA158" i="5"/>
  <c r="AB158" i="5"/>
  <c r="AE158" i="5"/>
  <c r="AF158" i="5"/>
  <c r="AG158" i="5"/>
  <c r="AH158" i="5"/>
  <c r="AI158" i="5"/>
  <c r="AJ158" i="5"/>
  <c r="AK158" i="5"/>
  <c r="AL158" i="5"/>
  <c r="AM158" i="5"/>
  <c r="AO158" i="5"/>
  <c r="AP158" i="5"/>
  <c r="AQ158" i="5"/>
  <c r="AR158" i="5"/>
  <c r="D159" i="5"/>
  <c r="L159" i="5"/>
  <c r="O159" i="5"/>
  <c r="R159" i="5"/>
  <c r="S159" i="5"/>
  <c r="U159" i="5" s="1"/>
  <c r="W159" i="5"/>
  <c r="Y159" i="5"/>
  <c r="AA159" i="5"/>
  <c r="AB159" i="5"/>
  <c r="AE159" i="5"/>
  <c r="AF159" i="5"/>
  <c r="AG159" i="5"/>
  <c r="AH159" i="5"/>
  <c r="AI159" i="5"/>
  <c r="AJ159" i="5"/>
  <c r="AK159" i="5"/>
  <c r="AL159" i="5"/>
  <c r="AM159" i="5"/>
  <c r="AO159" i="5"/>
  <c r="AP159" i="5"/>
  <c r="AQ159" i="5"/>
  <c r="AR159" i="5"/>
  <c r="D160" i="5"/>
  <c r="L160" i="5"/>
  <c r="O160" i="5"/>
  <c r="R160" i="5"/>
  <c r="S160" i="5"/>
  <c r="U160" i="5"/>
  <c r="W160" i="5"/>
  <c r="Y160" i="5"/>
  <c r="AA160" i="5"/>
  <c r="AB160" i="5"/>
  <c r="AE160" i="5"/>
  <c r="AF160" i="5"/>
  <c r="AG160" i="5"/>
  <c r="AH160" i="5"/>
  <c r="AI160" i="5"/>
  <c r="AJ160" i="5"/>
  <c r="AK160" i="5"/>
  <c r="AL160" i="5"/>
  <c r="AM160" i="5"/>
  <c r="AO160" i="5"/>
  <c r="AP160" i="5"/>
  <c r="AQ160" i="5"/>
  <c r="AR160" i="5"/>
  <c r="D161" i="5"/>
  <c r="L161" i="5"/>
  <c r="O161" i="5"/>
  <c r="R161" i="5"/>
  <c r="S161" i="5"/>
  <c r="U161" i="5"/>
  <c r="W161" i="5"/>
  <c r="Y161" i="5"/>
  <c r="AA161" i="5"/>
  <c r="AB161" i="5"/>
  <c r="AE161" i="5"/>
  <c r="AF161" i="5"/>
  <c r="AG161" i="5"/>
  <c r="AH161" i="5"/>
  <c r="AI161" i="5"/>
  <c r="AJ161" i="5"/>
  <c r="AK161" i="5"/>
  <c r="AL161" i="5"/>
  <c r="AM161" i="5"/>
  <c r="AO161" i="5"/>
  <c r="AP161" i="5"/>
  <c r="AQ161" i="5"/>
  <c r="AR161" i="5"/>
  <c r="D162" i="5"/>
  <c r="L162" i="5"/>
  <c r="O162" i="5"/>
  <c r="R162" i="5"/>
  <c r="S162" i="5"/>
  <c r="U162" i="5" s="1"/>
  <c r="W162" i="5"/>
  <c r="Y162" i="5"/>
  <c r="AA162" i="5"/>
  <c r="AB162" i="5"/>
  <c r="AE162" i="5"/>
  <c r="AF162" i="5"/>
  <c r="AG162" i="5"/>
  <c r="AH162" i="5"/>
  <c r="AI162" i="5"/>
  <c r="AJ162" i="5"/>
  <c r="AK162" i="5"/>
  <c r="AL162" i="5"/>
  <c r="AM162" i="5"/>
  <c r="AO162" i="5"/>
  <c r="AP162" i="5"/>
  <c r="AQ162" i="5"/>
  <c r="AR162" i="5"/>
  <c r="D163" i="5"/>
  <c r="L163" i="5"/>
  <c r="O163" i="5"/>
  <c r="R163" i="5"/>
  <c r="S163" i="5"/>
  <c r="U163" i="5"/>
  <c r="W163" i="5"/>
  <c r="Y163" i="5"/>
  <c r="AA163" i="5"/>
  <c r="AB163" i="5"/>
  <c r="AE163" i="5"/>
  <c r="AF163" i="5"/>
  <c r="AG163" i="5"/>
  <c r="AH163" i="5"/>
  <c r="AI163" i="5"/>
  <c r="AJ163" i="5"/>
  <c r="AK163" i="5"/>
  <c r="AL163" i="5"/>
  <c r="AM163" i="5"/>
  <c r="AO163" i="5"/>
  <c r="AP163" i="5"/>
  <c r="AQ163" i="5"/>
  <c r="AR163" i="5"/>
  <c r="D164" i="5"/>
  <c r="L164" i="5"/>
  <c r="O164" i="5"/>
  <c r="R164" i="5"/>
  <c r="S164" i="5"/>
  <c r="U164" i="5"/>
  <c r="W164" i="5"/>
  <c r="Y164" i="5"/>
  <c r="AA164" i="5"/>
  <c r="AB164" i="5"/>
  <c r="AE164" i="5"/>
  <c r="AF164" i="5"/>
  <c r="AG164" i="5"/>
  <c r="AH164" i="5"/>
  <c r="AI164" i="5"/>
  <c r="AJ164" i="5"/>
  <c r="AK164" i="5"/>
  <c r="AL164" i="5"/>
  <c r="AM164" i="5"/>
  <c r="AO164" i="5"/>
  <c r="AP164" i="5"/>
  <c r="AQ164" i="5"/>
  <c r="AR164" i="5"/>
  <c r="D165" i="5"/>
  <c r="L165" i="5"/>
  <c r="O165" i="5"/>
  <c r="R165" i="5"/>
  <c r="S165" i="5"/>
  <c r="U165" i="5"/>
  <c r="W165" i="5"/>
  <c r="Y165" i="5"/>
  <c r="AA165" i="5"/>
  <c r="AB165" i="5"/>
  <c r="AE165" i="5"/>
  <c r="AF165" i="5"/>
  <c r="AG165" i="5"/>
  <c r="AH165" i="5"/>
  <c r="AI165" i="5"/>
  <c r="AJ165" i="5"/>
  <c r="AK165" i="5"/>
  <c r="AL165" i="5"/>
  <c r="AM165" i="5"/>
  <c r="AO165" i="5"/>
  <c r="AP165" i="5"/>
  <c r="AQ165" i="5"/>
  <c r="AR165" i="5"/>
  <c r="D166" i="5"/>
  <c r="L166" i="5"/>
  <c r="O166" i="5"/>
  <c r="R166" i="5"/>
  <c r="S166" i="5"/>
  <c r="U166" i="5"/>
  <c r="W166" i="5"/>
  <c r="Y166" i="5"/>
  <c r="AA166" i="5"/>
  <c r="AB166" i="5"/>
  <c r="AE166" i="5"/>
  <c r="AF166" i="5"/>
  <c r="AG166" i="5"/>
  <c r="AH166" i="5"/>
  <c r="AI166" i="5"/>
  <c r="AJ166" i="5"/>
  <c r="AK166" i="5"/>
  <c r="AL166" i="5"/>
  <c r="AM166" i="5"/>
  <c r="AO166" i="5"/>
  <c r="AP166" i="5"/>
  <c r="AQ166" i="5"/>
  <c r="AR166" i="5"/>
  <c r="D167" i="5"/>
  <c r="L167" i="5"/>
  <c r="O167" i="5"/>
  <c r="R167" i="5"/>
  <c r="S167" i="5"/>
  <c r="U167" i="5"/>
  <c r="W167" i="5"/>
  <c r="Y167" i="5"/>
  <c r="AA167" i="5"/>
  <c r="AB167" i="5"/>
  <c r="AE167" i="5"/>
  <c r="AF167" i="5"/>
  <c r="AG167" i="5"/>
  <c r="AH167" i="5"/>
  <c r="AI167" i="5"/>
  <c r="AJ167" i="5"/>
  <c r="AK167" i="5"/>
  <c r="AL167" i="5"/>
  <c r="AM167" i="5"/>
  <c r="AO167" i="5"/>
  <c r="AP167" i="5"/>
  <c r="AQ167" i="5"/>
  <c r="AR167" i="5"/>
  <c r="D168" i="5"/>
  <c r="L168" i="5"/>
  <c r="O168" i="5"/>
  <c r="R168" i="5"/>
  <c r="S168" i="5"/>
  <c r="U168" i="5"/>
  <c r="W168" i="5"/>
  <c r="Y168" i="5"/>
  <c r="AA168" i="5"/>
  <c r="AB168" i="5"/>
  <c r="AE168" i="5"/>
  <c r="AF168" i="5"/>
  <c r="AG168" i="5"/>
  <c r="AH168" i="5"/>
  <c r="AI168" i="5"/>
  <c r="AJ168" i="5"/>
  <c r="AK168" i="5"/>
  <c r="AL168" i="5"/>
  <c r="AM168" i="5"/>
  <c r="AO168" i="5"/>
  <c r="AP168" i="5"/>
  <c r="AQ168" i="5"/>
  <c r="AR168" i="5"/>
  <c r="D169" i="5"/>
  <c r="L169" i="5"/>
  <c r="O169" i="5"/>
  <c r="R169" i="5"/>
  <c r="S169" i="5"/>
  <c r="U169" i="5"/>
  <c r="W169" i="5"/>
  <c r="Y169" i="5"/>
  <c r="AA169" i="5"/>
  <c r="AB169" i="5"/>
  <c r="AE169" i="5"/>
  <c r="AF169" i="5"/>
  <c r="AG169" i="5"/>
  <c r="AH169" i="5"/>
  <c r="AI169" i="5"/>
  <c r="AJ169" i="5"/>
  <c r="AK169" i="5"/>
  <c r="AL169" i="5"/>
  <c r="AM169" i="5"/>
  <c r="AO169" i="5"/>
  <c r="AP169" i="5"/>
  <c r="AQ169" i="5"/>
  <c r="AR169" i="5"/>
  <c r="D170" i="5"/>
  <c r="L170" i="5"/>
  <c r="O170" i="5"/>
  <c r="R170" i="5"/>
  <c r="S170" i="5"/>
  <c r="U170" i="5"/>
  <c r="W170" i="5"/>
  <c r="Y170" i="5"/>
  <c r="AA170" i="5"/>
  <c r="AB170" i="5"/>
  <c r="AE170" i="5"/>
  <c r="AF170" i="5"/>
  <c r="AG170" i="5"/>
  <c r="AH170" i="5"/>
  <c r="AI170" i="5"/>
  <c r="AJ170" i="5"/>
  <c r="AK170" i="5"/>
  <c r="AL170" i="5"/>
  <c r="AM170" i="5"/>
  <c r="AO170" i="5"/>
  <c r="AP170" i="5"/>
  <c r="AQ170" i="5"/>
  <c r="AR170" i="5"/>
  <c r="D171" i="5"/>
  <c r="L171" i="5"/>
  <c r="O171" i="5"/>
  <c r="R171" i="5"/>
  <c r="S171" i="5"/>
  <c r="U171" i="5" s="1"/>
  <c r="W171" i="5"/>
  <c r="Y171" i="5"/>
  <c r="AA171" i="5"/>
  <c r="AB171" i="5"/>
  <c r="AE171" i="5"/>
  <c r="AF171" i="5"/>
  <c r="AG171" i="5"/>
  <c r="AH171" i="5"/>
  <c r="AI171" i="5"/>
  <c r="AJ171" i="5"/>
  <c r="AK171" i="5"/>
  <c r="AL171" i="5"/>
  <c r="AM171" i="5"/>
  <c r="AO171" i="5"/>
  <c r="AP171" i="5"/>
  <c r="AQ171" i="5"/>
  <c r="AR171" i="5"/>
  <c r="D172" i="5"/>
  <c r="L172" i="5"/>
  <c r="O172" i="5"/>
  <c r="R172" i="5"/>
  <c r="S172" i="5"/>
  <c r="U172" i="5"/>
  <c r="W172" i="5"/>
  <c r="Y172" i="5"/>
  <c r="AA172" i="5"/>
  <c r="AB172" i="5"/>
  <c r="AE172" i="5"/>
  <c r="AF172" i="5"/>
  <c r="AG172" i="5"/>
  <c r="AH172" i="5"/>
  <c r="AI172" i="5"/>
  <c r="AJ172" i="5"/>
  <c r="AK172" i="5"/>
  <c r="AL172" i="5"/>
  <c r="AM172" i="5"/>
  <c r="AO172" i="5"/>
  <c r="AP172" i="5"/>
  <c r="AQ172" i="5"/>
  <c r="AR172" i="5"/>
  <c r="D173" i="5"/>
  <c r="L173" i="5"/>
  <c r="O173" i="5"/>
  <c r="R173" i="5"/>
  <c r="S173" i="5"/>
  <c r="U173" i="5"/>
  <c r="W173" i="5"/>
  <c r="Y173" i="5"/>
  <c r="AA173" i="5"/>
  <c r="AB173" i="5"/>
  <c r="AE173" i="5"/>
  <c r="AF173" i="5"/>
  <c r="AG173" i="5"/>
  <c r="AH173" i="5"/>
  <c r="AI173" i="5"/>
  <c r="AJ173" i="5"/>
  <c r="AK173" i="5"/>
  <c r="AL173" i="5"/>
  <c r="AM173" i="5"/>
  <c r="AO173" i="5"/>
  <c r="AP173" i="5"/>
  <c r="AQ173" i="5"/>
  <c r="AR173" i="5"/>
  <c r="D174" i="5"/>
  <c r="L174" i="5"/>
  <c r="O174" i="5"/>
  <c r="R174" i="5"/>
  <c r="S174" i="5"/>
  <c r="U174" i="5" s="1"/>
  <c r="W174" i="5"/>
  <c r="Y174" i="5"/>
  <c r="AA174" i="5"/>
  <c r="AB174" i="5"/>
  <c r="AE174" i="5"/>
  <c r="AF174" i="5"/>
  <c r="AG174" i="5"/>
  <c r="AH174" i="5"/>
  <c r="AI174" i="5"/>
  <c r="AJ174" i="5"/>
  <c r="AK174" i="5"/>
  <c r="AL174" i="5"/>
  <c r="AM174" i="5"/>
  <c r="AO174" i="5"/>
  <c r="AP174" i="5"/>
  <c r="AQ174" i="5"/>
  <c r="AR174" i="5"/>
  <c r="D175" i="5"/>
  <c r="L175" i="5"/>
  <c r="O175" i="5"/>
  <c r="R175" i="5"/>
  <c r="S175" i="5"/>
  <c r="U175" i="5" s="1"/>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s="1"/>
  <c r="W177" i="5"/>
  <c r="Y177" i="5"/>
  <c r="AA177" i="5"/>
  <c r="AB177" i="5"/>
  <c r="AE177" i="5"/>
  <c r="AF177" i="5"/>
  <c r="AG177" i="5"/>
  <c r="AH177" i="5"/>
  <c r="AI177" i="5"/>
  <c r="AJ177" i="5"/>
  <c r="AK177" i="5"/>
  <c r="AL177" i="5"/>
  <c r="AM177" i="5"/>
  <c r="AO177" i="5"/>
  <c r="AP177" i="5"/>
  <c r="AQ177" i="5"/>
  <c r="AR177" i="5"/>
  <c r="D178" i="5"/>
  <c r="L178" i="5"/>
  <c r="O178" i="5"/>
  <c r="R178" i="5"/>
  <c r="S178" i="5"/>
  <c r="U178" i="5"/>
  <c r="W178" i="5"/>
  <c r="Y178" i="5"/>
  <c r="AA178" i="5"/>
  <c r="AB178" i="5"/>
  <c r="AE178" i="5"/>
  <c r="AF178" i="5"/>
  <c r="AG178" i="5"/>
  <c r="AH178" i="5"/>
  <c r="AI178" i="5"/>
  <c r="AJ178" i="5"/>
  <c r="AK178" i="5"/>
  <c r="AL178" i="5"/>
  <c r="AM178" i="5"/>
  <c r="AO178" i="5"/>
  <c r="AP178" i="5"/>
  <c r="AQ178" i="5"/>
  <c r="AR178" i="5"/>
  <c r="D179" i="5"/>
  <c r="L179" i="5"/>
  <c r="O179" i="5"/>
  <c r="R179" i="5"/>
  <c r="S179" i="5"/>
  <c r="U179" i="5" s="1"/>
  <c r="W179" i="5"/>
  <c r="Y179" i="5"/>
  <c r="AA179" i="5"/>
  <c r="AB179" i="5"/>
  <c r="AE179" i="5"/>
  <c r="AF179" i="5"/>
  <c r="AG179" i="5"/>
  <c r="AH179" i="5"/>
  <c r="AI179" i="5"/>
  <c r="AJ179" i="5"/>
  <c r="AK179" i="5"/>
  <c r="AL179" i="5"/>
  <c r="AM179" i="5"/>
  <c r="AO179" i="5"/>
  <c r="AP179" i="5"/>
  <c r="AQ179" i="5"/>
  <c r="AR179" i="5"/>
  <c r="D180" i="5"/>
  <c r="L180" i="5"/>
  <c r="O180" i="5"/>
  <c r="R180" i="5"/>
  <c r="S180" i="5"/>
  <c r="U180" i="5"/>
  <c r="W180" i="5"/>
  <c r="Y180" i="5"/>
  <c r="AA180" i="5"/>
  <c r="AB180" i="5"/>
  <c r="AE180" i="5"/>
  <c r="AF180" i="5"/>
  <c r="AG180" i="5"/>
  <c r="AH180" i="5"/>
  <c r="AI180" i="5"/>
  <c r="AJ180" i="5"/>
  <c r="AK180" i="5"/>
  <c r="AL180" i="5"/>
  <c r="AM180" i="5"/>
  <c r="AO180" i="5"/>
  <c r="AP180" i="5"/>
  <c r="AQ180" i="5"/>
  <c r="AR180" i="5"/>
  <c r="D181" i="5"/>
  <c r="L181" i="5"/>
  <c r="O181" i="5"/>
  <c r="R181" i="5"/>
  <c r="S181" i="5"/>
  <c r="U181" i="5"/>
  <c r="W181" i="5"/>
  <c r="Y181" i="5"/>
  <c r="AA181" i="5"/>
  <c r="AB181" i="5"/>
  <c r="AE181" i="5"/>
  <c r="AF181" i="5"/>
  <c r="AG181" i="5"/>
  <c r="AH181" i="5"/>
  <c r="AI181" i="5"/>
  <c r="AJ181" i="5"/>
  <c r="AK181" i="5"/>
  <c r="AL181" i="5"/>
  <c r="AM181" i="5"/>
  <c r="AO181" i="5"/>
  <c r="AP181" i="5"/>
  <c r="AQ181" i="5"/>
  <c r="AR181" i="5"/>
  <c r="D182" i="5"/>
  <c r="L182" i="5"/>
  <c r="O182" i="5"/>
  <c r="R182" i="5"/>
  <c r="S182" i="5"/>
  <c r="U182" i="5" s="1"/>
  <c r="W182" i="5"/>
  <c r="Y182" i="5"/>
  <c r="AA182" i="5"/>
  <c r="AB182" i="5"/>
  <c r="AE182" i="5"/>
  <c r="AF182" i="5"/>
  <c r="AG182" i="5"/>
  <c r="AH182" i="5"/>
  <c r="AI182" i="5"/>
  <c r="AJ182" i="5"/>
  <c r="AK182" i="5"/>
  <c r="AL182" i="5"/>
  <c r="AM182" i="5"/>
  <c r="AO182" i="5"/>
  <c r="AP182" i="5"/>
  <c r="AQ182" i="5"/>
  <c r="AR182" i="5"/>
  <c r="D183" i="5"/>
  <c r="L183" i="5"/>
  <c r="O183" i="5"/>
  <c r="R183" i="5"/>
  <c r="S183" i="5"/>
  <c r="U183" i="5"/>
  <c r="W183" i="5"/>
  <c r="Y183" i="5"/>
  <c r="AA183" i="5"/>
  <c r="AB183" i="5"/>
  <c r="AE183" i="5"/>
  <c r="AF183" i="5"/>
  <c r="AG183" i="5"/>
  <c r="AH183" i="5"/>
  <c r="AI183" i="5"/>
  <c r="AJ183" i="5"/>
  <c r="AK183" i="5"/>
  <c r="AL183" i="5"/>
  <c r="AM183" i="5"/>
  <c r="AO183" i="5"/>
  <c r="AP183" i="5"/>
  <c r="AQ183" i="5"/>
  <c r="AR183" i="5"/>
  <c r="D184" i="5"/>
  <c r="L184" i="5"/>
  <c r="O184" i="5"/>
  <c r="R184" i="5"/>
  <c r="S184" i="5"/>
  <c r="U184" i="5"/>
  <c r="W184" i="5"/>
  <c r="Y184" i="5"/>
  <c r="AA184" i="5"/>
  <c r="AB184" i="5"/>
  <c r="AE184" i="5"/>
  <c r="AF184" i="5"/>
  <c r="AG184" i="5"/>
  <c r="AH184" i="5"/>
  <c r="AI184" i="5"/>
  <c r="AJ184" i="5"/>
  <c r="AK184" i="5"/>
  <c r="AL184" i="5"/>
  <c r="AM184" i="5"/>
  <c r="AO184" i="5"/>
  <c r="AP184" i="5"/>
  <c r="AQ184" i="5"/>
  <c r="AR184" i="5"/>
  <c r="D185" i="5"/>
  <c r="L185" i="5"/>
  <c r="O185" i="5"/>
  <c r="R185" i="5"/>
  <c r="S185" i="5"/>
  <c r="U185" i="5"/>
  <c r="W185" i="5"/>
  <c r="Y185" i="5"/>
  <c r="AA185" i="5"/>
  <c r="AB185" i="5"/>
  <c r="AE185" i="5"/>
  <c r="AF185" i="5"/>
  <c r="AG185" i="5"/>
  <c r="AH185" i="5"/>
  <c r="AI185" i="5"/>
  <c r="AJ185" i="5"/>
  <c r="AK185" i="5"/>
  <c r="AL185" i="5"/>
  <c r="AM185" i="5"/>
  <c r="AO185" i="5"/>
  <c r="AP185" i="5"/>
  <c r="AQ185" i="5"/>
  <c r="AR185" i="5"/>
  <c r="D186" i="5"/>
  <c r="L186" i="5"/>
  <c r="O186" i="5"/>
  <c r="R186" i="5"/>
  <c r="S186" i="5"/>
  <c r="U186" i="5"/>
  <c r="W186" i="5"/>
  <c r="Y186" i="5"/>
  <c r="AA186" i="5"/>
  <c r="AB186" i="5"/>
  <c r="AE186" i="5"/>
  <c r="AF186" i="5"/>
  <c r="AG186" i="5"/>
  <c r="AH186" i="5"/>
  <c r="AI186" i="5"/>
  <c r="AJ186" i="5"/>
  <c r="AK186" i="5"/>
  <c r="AL186" i="5"/>
  <c r="AM186" i="5"/>
  <c r="AO186" i="5"/>
  <c r="AP186" i="5"/>
  <c r="AQ186" i="5"/>
  <c r="AR186" i="5"/>
  <c r="D187" i="5"/>
  <c r="L187" i="5"/>
  <c r="O187" i="5"/>
  <c r="R187" i="5"/>
  <c r="S187" i="5"/>
  <c r="U187" i="5"/>
  <c r="W187" i="5"/>
  <c r="Y187" i="5"/>
  <c r="AA187" i="5"/>
  <c r="AB187" i="5"/>
  <c r="AE187" i="5"/>
  <c r="AF187" i="5"/>
  <c r="AG187" i="5"/>
  <c r="AH187" i="5"/>
  <c r="AI187" i="5"/>
  <c r="AJ187" i="5"/>
  <c r="AK187" i="5"/>
  <c r="AL187" i="5"/>
  <c r="AM187" i="5"/>
  <c r="AO187" i="5"/>
  <c r="AP187" i="5"/>
  <c r="AQ187" i="5"/>
  <c r="AR187" i="5"/>
  <c r="D188" i="5"/>
  <c r="L188" i="5"/>
  <c r="O188" i="5"/>
  <c r="R188" i="5"/>
  <c r="S188" i="5"/>
  <c r="U188" i="5"/>
  <c r="W188" i="5"/>
  <c r="Y188" i="5"/>
  <c r="AA188" i="5"/>
  <c r="AB188" i="5"/>
  <c r="AE188" i="5"/>
  <c r="AF188" i="5"/>
  <c r="AG188" i="5"/>
  <c r="AH188" i="5"/>
  <c r="AI188" i="5"/>
  <c r="AJ188" i="5"/>
  <c r="AK188" i="5"/>
  <c r="AL188" i="5"/>
  <c r="AM188" i="5"/>
  <c r="AO188" i="5"/>
  <c r="AP188" i="5"/>
  <c r="AQ188" i="5"/>
  <c r="AR188" i="5"/>
  <c r="D189" i="5"/>
  <c r="L189" i="5"/>
  <c r="O189" i="5"/>
  <c r="R189" i="5"/>
  <c r="S189" i="5"/>
  <c r="U189" i="5"/>
  <c r="W189" i="5"/>
  <c r="Y189" i="5"/>
  <c r="AA189" i="5"/>
  <c r="AB189" i="5"/>
  <c r="AE189" i="5"/>
  <c r="AF189" i="5"/>
  <c r="AG189" i="5"/>
  <c r="AH189" i="5"/>
  <c r="AI189" i="5"/>
  <c r="AJ189" i="5"/>
  <c r="AK189" i="5"/>
  <c r="AL189" i="5"/>
  <c r="AM189" i="5"/>
  <c r="AO189" i="5"/>
  <c r="AP189" i="5"/>
  <c r="AQ189" i="5"/>
  <c r="AR189" i="5"/>
  <c r="D190" i="5"/>
  <c r="L190" i="5"/>
  <c r="O190" i="5"/>
  <c r="R190" i="5"/>
  <c r="S190" i="5"/>
  <c r="U190" i="5"/>
  <c r="W190" i="5"/>
  <c r="Y190" i="5"/>
  <c r="AA190" i="5"/>
  <c r="AB190" i="5"/>
  <c r="AE190" i="5"/>
  <c r="AF190" i="5"/>
  <c r="AG190" i="5"/>
  <c r="AH190" i="5"/>
  <c r="AI190" i="5"/>
  <c r="AJ190" i="5"/>
  <c r="AK190" i="5"/>
  <c r="AL190" i="5"/>
  <c r="AM190" i="5"/>
  <c r="AO190" i="5"/>
  <c r="AP190" i="5"/>
  <c r="AQ190" i="5"/>
  <c r="AR190" i="5"/>
  <c r="D191" i="5"/>
  <c r="L191" i="5"/>
  <c r="O191" i="5"/>
  <c r="R191" i="5"/>
  <c r="S191" i="5"/>
  <c r="U191" i="5" s="1"/>
  <c r="W191" i="5"/>
  <c r="Y191" i="5"/>
  <c r="AA191" i="5"/>
  <c r="AB191" i="5"/>
  <c r="AE191" i="5"/>
  <c r="AF191" i="5"/>
  <c r="AG191" i="5"/>
  <c r="AH191" i="5"/>
  <c r="AI191" i="5"/>
  <c r="AJ191" i="5"/>
  <c r="AK191" i="5"/>
  <c r="AL191" i="5"/>
  <c r="AM191" i="5"/>
  <c r="AO191" i="5"/>
  <c r="AP191" i="5"/>
  <c r="AQ191" i="5"/>
  <c r="AR191" i="5"/>
  <c r="D192" i="5"/>
  <c r="L192" i="5"/>
  <c r="O192" i="5"/>
  <c r="R192" i="5"/>
  <c r="S192" i="5"/>
  <c r="U192" i="5"/>
  <c r="W192" i="5"/>
  <c r="Y192" i="5"/>
  <c r="AA192" i="5"/>
  <c r="AB192" i="5"/>
  <c r="AE192" i="5"/>
  <c r="AF192" i="5"/>
  <c r="AG192" i="5"/>
  <c r="AH192" i="5"/>
  <c r="AI192" i="5"/>
  <c r="AJ192" i="5"/>
  <c r="AK192" i="5"/>
  <c r="AL192" i="5"/>
  <c r="AM192" i="5"/>
  <c r="AO192" i="5"/>
  <c r="AP192" i="5"/>
  <c r="AQ192" i="5"/>
  <c r="AR192" i="5"/>
  <c r="D193" i="5"/>
  <c r="L193" i="5"/>
  <c r="O193" i="5"/>
  <c r="R193" i="5"/>
  <c r="S193" i="5"/>
  <c r="U193" i="5"/>
  <c r="W193" i="5"/>
  <c r="Y193" i="5"/>
  <c r="AA193" i="5"/>
  <c r="AB193" i="5"/>
  <c r="AE193" i="5"/>
  <c r="AF193" i="5"/>
  <c r="AG193" i="5"/>
  <c r="AH193" i="5"/>
  <c r="AI193" i="5"/>
  <c r="AJ193" i="5"/>
  <c r="AK193" i="5"/>
  <c r="AL193" i="5"/>
  <c r="AM193" i="5"/>
  <c r="AO193" i="5"/>
  <c r="AP193" i="5"/>
  <c r="AQ193" i="5"/>
  <c r="AR193" i="5"/>
  <c r="D194" i="5"/>
  <c r="L194" i="5"/>
  <c r="O194" i="5"/>
  <c r="R194" i="5"/>
  <c r="S194" i="5"/>
  <c r="U194" i="5" s="1"/>
  <c r="W194" i="5"/>
  <c r="Y194" i="5"/>
  <c r="AA194" i="5"/>
  <c r="AB194" i="5"/>
  <c r="AE194" i="5"/>
  <c r="AF194" i="5"/>
  <c r="AG194" i="5"/>
  <c r="AH194" i="5"/>
  <c r="AI194" i="5"/>
  <c r="AJ194" i="5"/>
  <c r="AK194" i="5"/>
  <c r="AL194" i="5"/>
  <c r="AM194" i="5"/>
  <c r="AO194" i="5"/>
  <c r="AP194" i="5"/>
  <c r="AQ194" i="5"/>
  <c r="AR194" i="5"/>
  <c r="D195" i="5"/>
  <c r="L195" i="5"/>
  <c r="O195" i="5"/>
  <c r="R195" i="5"/>
  <c r="S195" i="5"/>
  <c r="U195" i="5" s="1"/>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s="1"/>
  <c r="W197" i="5"/>
  <c r="Y197" i="5"/>
  <c r="AA197" i="5"/>
  <c r="AB197" i="5"/>
  <c r="AE197" i="5"/>
  <c r="AF197" i="5"/>
  <c r="AG197" i="5"/>
  <c r="AH197" i="5"/>
  <c r="AI197" i="5"/>
  <c r="AJ197" i="5"/>
  <c r="AK197" i="5"/>
  <c r="AL197" i="5"/>
  <c r="AM197" i="5"/>
  <c r="AO197" i="5"/>
  <c r="AP197" i="5"/>
  <c r="AQ197" i="5"/>
  <c r="AR197" i="5"/>
  <c r="D198" i="5"/>
  <c r="L198" i="5"/>
  <c r="O198" i="5"/>
  <c r="R198" i="5"/>
  <c r="S198" i="5"/>
  <c r="U198" i="5"/>
  <c r="W198" i="5"/>
  <c r="Y198" i="5"/>
  <c r="AA198" i="5"/>
  <c r="AB198" i="5"/>
  <c r="AE198" i="5"/>
  <c r="AF198" i="5"/>
  <c r="AG198" i="5"/>
  <c r="AH198" i="5"/>
  <c r="AI198" i="5"/>
  <c r="AJ198" i="5"/>
  <c r="AK198" i="5"/>
  <c r="AL198" i="5"/>
  <c r="AM198" i="5"/>
  <c r="AO198" i="5"/>
  <c r="AP198" i="5"/>
  <c r="AQ198" i="5"/>
  <c r="AR198" i="5"/>
  <c r="D199" i="5"/>
  <c r="L199" i="5"/>
  <c r="O199" i="5"/>
  <c r="R199" i="5"/>
  <c r="S199" i="5"/>
  <c r="U199" i="5" s="1"/>
  <c r="W199" i="5"/>
  <c r="Y199" i="5"/>
  <c r="AA199" i="5"/>
  <c r="AB199" i="5"/>
  <c r="AE199" i="5"/>
  <c r="AF199" i="5"/>
  <c r="AG199" i="5"/>
  <c r="AH199" i="5"/>
  <c r="AI199" i="5"/>
  <c r="AJ199" i="5"/>
  <c r="AK199" i="5"/>
  <c r="AL199" i="5"/>
  <c r="AM199" i="5"/>
  <c r="AO199" i="5"/>
  <c r="AP199" i="5"/>
  <c r="AQ199" i="5"/>
  <c r="AR199" i="5"/>
  <c r="D200" i="5"/>
  <c r="L200" i="5"/>
  <c r="O200" i="5"/>
  <c r="R200" i="5"/>
  <c r="S200" i="5"/>
  <c r="U200" i="5"/>
  <c r="W200" i="5"/>
  <c r="Y200" i="5"/>
  <c r="AA200" i="5"/>
  <c r="AB200" i="5"/>
  <c r="AE200" i="5"/>
  <c r="AF200" i="5"/>
  <c r="AG200" i="5"/>
  <c r="AH200" i="5"/>
  <c r="AI200" i="5"/>
  <c r="AJ200" i="5"/>
  <c r="AK200" i="5"/>
  <c r="AL200" i="5"/>
  <c r="AM200" i="5"/>
  <c r="AO200" i="5"/>
  <c r="AP200" i="5"/>
  <c r="AQ200" i="5"/>
  <c r="AR200" i="5"/>
  <c r="D201" i="5"/>
  <c r="L201" i="5"/>
  <c r="O201" i="5"/>
  <c r="R201" i="5"/>
  <c r="S201" i="5"/>
  <c r="U201" i="5"/>
  <c r="W201" i="5"/>
  <c r="Y201" i="5"/>
  <c r="AA201" i="5"/>
  <c r="AB201" i="5"/>
  <c r="AE201" i="5"/>
  <c r="AF201" i="5"/>
  <c r="AG201" i="5"/>
  <c r="AH201" i="5"/>
  <c r="AI201" i="5"/>
  <c r="AJ201" i="5"/>
  <c r="AK201" i="5"/>
  <c r="AL201" i="5"/>
  <c r="AM201" i="5"/>
  <c r="AO201" i="5"/>
  <c r="AP201" i="5"/>
  <c r="AQ201" i="5"/>
  <c r="AR201" i="5"/>
  <c r="D202" i="5"/>
  <c r="L202" i="5"/>
  <c r="O202" i="5"/>
  <c r="R202" i="5"/>
  <c r="S202" i="5"/>
  <c r="U202" i="5" s="1"/>
  <c r="W202" i="5"/>
  <c r="Y202" i="5"/>
  <c r="AA202" i="5"/>
  <c r="AB202" i="5"/>
  <c r="AE202" i="5"/>
  <c r="AF202" i="5"/>
  <c r="AG202" i="5"/>
  <c r="AH202" i="5"/>
  <c r="AI202" i="5"/>
  <c r="AJ202" i="5"/>
  <c r="AK202" i="5"/>
  <c r="AL202" i="5"/>
  <c r="AM202" i="5"/>
  <c r="AO202" i="5"/>
  <c r="AP202" i="5"/>
  <c r="AQ202" i="5"/>
  <c r="AR202" i="5"/>
  <c r="D203" i="5"/>
  <c r="L203" i="5"/>
  <c r="O203" i="5"/>
  <c r="R203" i="5"/>
  <c r="S203" i="5"/>
  <c r="U203" i="5"/>
  <c r="W203" i="5"/>
  <c r="Y203" i="5"/>
  <c r="AA203" i="5"/>
  <c r="AB203" i="5"/>
  <c r="AE203" i="5"/>
  <c r="AF203" i="5"/>
  <c r="AG203" i="5"/>
  <c r="AH203" i="5"/>
  <c r="AI203" i="5"/>
  <c r="AJ203" i="5"/>
  <c r="AK203" i="5"/>
  <c r="AL203" i="5"/>
  <c r="AM203" i="5"/>
  <c r="AO203" i="5"/>
  <c r="AP203" i="5"/>
  <c r="AQ203" i="5"/>
  <c r="AR203" i="5"/>
  <c r="D204" i="5"/>
  <c r="L204" i="5"/>
  <c r="O204" i="5"/>
  <c r="R204" i="5"/>
  <c r="S204" i="5"/>
  <c r="U204" i="5"/>
  <c r="W204" i="5"/>
  <c r="Y204" i="5"/>
  <c r="AA204" i="5"/>
  <c r="AB204" i="5"/>
  <c r="AE204" i="5"/>
  <c r="AF204" i="5"/>
  <c r="AG204" i="5"/>
  <c r="AH204" i="5"/>
  <c r="AI204" i="5"/>
  <c r="AJ204" i="5"/>
  <c r="AK204" i="5"/>
  <c r="AL204" i="5"/>
  <c r="AM204" i="5"/>
  <c r="AO204" i="5"/>
  <c r="AP204" i="5"/>
  <c r="AQ204" i="5"/>
  <c r="AR204" i="5"/>
  <c r="D205" i="5"/>
  <c r="L205" i="5"/>
  <c r="O205" i="5"/>
  <c r="R205" i="5"/>
  <c r="S205" i="5"/>
  <c r="U205" i="5"/>
  <c r="W205" i="5"/>
  <c r="Y205" i="5"/>
  <c r="AA205" i="5"/>
  <c r="AB205" i="5"/>
  <c r="AE205" i="5"/>
  <c r="AF205" i="5"/>
  <c r="AG205" i="5"/>
  <c r="AH205" i="5"/>
  <c r="AI205" i="5"/>
  <c r="AJ205" i="5"/>
  <c r="AK205" i="5"/>
  <c r="AL205" i="5"/>
  <c r="AM205" i="5"/>
  <c r="AO205" i="5"/>
  <c r="AP205" i="5"/>
  <c r="AQ205" i="5"/>
  <c r="AR205" i="5"/>
  <c r="D206" i="5"/>
  <c r="L206" i="5"/>
  <c r="O206" i="5"/>
  <c r="R206" i="5"/>
  <c r="S206" i="5"/>
  <c r="U206" i="5"/>
  <c r="W206" i="5"/>
  <c r="Y206" i="5"/>
  <c r="AA206" i="5"/>
  <c r="AB206" i="5"/>
  <c r="AE206" i="5"/>
  <c r="AF206" i="5"/>
  <c r="AG206" i="5"/>
  <c r="AH206" i="5"/>
  <c r="AI206" i="5"/>
  <c r="AJ206" i="5"/>
  <c r="AK206" i="5"/>
  <c r="AL206" i="5"/>
  <c r="AM206" i="5"/>
  <c r="AO206" i="5"/>
  <c r="AP206" i="5"/>
  <c r="AQ206" i="5"/>
  <c r="AR206" i="5"/>
  <c r="D207" i="5"/>
  <c r="L207" i="5"/>
  <c r="O207" i="5"/>
  <c r="R207" i="5"/>
  <c r="S207" i="5"/>
  <c r="U207" i="5"/>
  <c r="W207" i="5"/>
  <c r="Y207" i="5"/>
  <c r="AA207" i="5"/>
  <c r="AB207" i="5"/>
  <c r="AE207" i="5"/>
  <c r="AF207" i="5"/>
  <c r="AG207" i="5"/>
  <c r="AH207" i="5"/>
  <c r="AI207" i="5"/>
  <c r="AJ207" i="5"/>
  <c r="AK207" i="5"/>
  <c r="AL207" i="5"/>
  <c r="AM207" i="5"/>
  <c r="AO207" i="5"/>
  <c r="AP207" i="5"/>
  <c r="AQ207" i="5"/>
  <c r="AR207" i="5"/>
  <c r="D208" i="5"/>
  <c r="L208" i="5"/>
  <c r="O208" i="5"/>
  <c r="R208" i="5"/>
  <c r="S208" i="5"/>
  <c r="U208" i="5"/>
  <c r="W208" i="5"/>
  <c r="Y208" i="5"/>
  <c r="AA208" i="5"/>
  <c r="AB208" i="5"/>
  <c r="AE208" i="5"/>
  <c r="AF208" i="5"/>
  <c r="AG208" i="5"/>
  <c r="AH208" i="5"/>
  <c r="AI208" i="5"/>
  <c r="AJ208" i="5"/>
  <c r="AK208" i="5"/>
  <c r="AL208" i="5"/>
  <c r="AM208" i="5"/>
  <c r="AO208" i="5"/>
  <c r="AP208" i="5"/>
  <c r="AQ208" i="5"/>
  <c r="AR208" i="5"/>
  <c r="D209" i="5"/>
  <c r="L209" i="5"/>
  <c r="O209" i="5"/>
  <c r="R209" i="5"/>
  <c r="S209" i="5"/>
  <c r="U209" i="5"/>
  <c r="W209" i="5"/>
  <c r="Y209" i="5"/>
  <c r="AA209" i="5"/>
  <c r="AB209" i="5"/>
  <c r="AE209" i="5"/>
  <c r="AF209" i="5"/>
  <c r="AG209" i="5"/>
  <c r="AH209" i="5"/>
  <c r="AI209" i="5"/>
  <c r="AJ209" i="5"/>
  <c r="AK209" i="5"/>
  <c r="AL209" i="5"/>
  <c r="AM209" i="5"/>
  <c r="AO209" i="5"/>
  <c r="AP209" i="5"/>
  <c r="AQ209" i="5"/>
  <c r="AR209" i="5"/>
  <c r="D210" i="5"/>
  <c r="L210" i="5"/>
  <c r="O210" i="5"/>
  <c r="R210" i="5"/>
  <c r="S210" i="5"/>
  <c r="U210" i="5"/>
  <c r="W210" i="5"/>
  <c r="Y210" i="5"/>
  <c r="AA210" i="5"/>
  <c r="AB210" i="5"/>
  <c r="AE210" i="5"/>
  <c r="AF210" i="5"/>
  <c r="AG210" i="5"/>
  <c r="AH210" i="5"/>
  <c r="AI210" i="5"/>
  <c r="AJ210" i="5"/>
  <c r="AK210" i="5"/>
  <c r="AL210" i="5"/>
  <c r="AM210" i="5"/>
  <c r="AO210" i="5"/>
  <c r="AP210" i="5"/>
  <c r="AQ210" i="5"/>
  <c r="AR210" i="5"/>
  <c r="D211" i="5"/>
  <c r="L211" i="5"/>
  <c r="O211" i="5"/>
  <c r="R211" i="5"/>
  <c r="S211" i="5"/>
  <c r="U211" i="5"/>
  <c r="W211" i="5"/>
  <c r="Y211" i="5"/>
  <c r="AA211" i="5"/>
  <c r="AB211" i="5"/>
  <c r="AE211" i="5"/>
  <c r="AF211" i="5"/>
  <c r="AG211" i="5"/>
  <c r="AH211" i="5"/>
  <c r="AI211" i="5"/>
  <c r="AJ211" i="5"/>
  <c r="AK211" i="5"/>
  <c r="AL211" i="5"/>
  <c r="AM211" i="5"/>
  <c r="AO211" i="5"/>
  <c r="AP211" i="5"/>
  <c r="AQ211" i="5"/>
  <c r="AR211" i="5"/>
  <c r="D212" i="5"/>
  <c r="L212" i="5"/>
  <c r="O212" i="5"/>
  <c r="R212" i="5"/>
  <c r="S212" i="5"/>
  <c r="U212" i="5"/>
  <c r="W212" i="5"/>
  <c r="Y212" i="5"/>
  <c r="AA212" i="5"/>
  <c r="AB212" i="5"/>
  <c r="AE212" i="5"/>
  <c r="AF212" i="5"/>
  <c r="AG212" i="5"/>
  <c r="AH212" i="5"/>
  <c r="AI212" i="5"/>
  <c r="AJ212" i="5"/>
  <c r="AK212" i="5"/>
  <c r="AL212" i="5"/>
  <c r="AM212" i="5"/>
  <c r="AO212" i="5"/>
  <c r="AP212" i="5"/>
  <c r="AQ212" i="5"/>
  <c r="AR212" i="5"/>
  <c r="D213" i="5"/>
  <c r="L213" i="5"/>
  <c r="O213" i="5"/>
  <c r="R213" i="5"/>
  <c r="S213" i="5"/>
  <c r="U213" i="5"/>
  <c r="W213" i="5"/>
  <c r="Y213" i="5"/>
  <c r="AA213" i="5"/>
  <c r="AB213" i="5"/>
  <c r="AE213" i="5"/>
  <c r="AF213" i="5"/>
  <c r="AG213" i="5"/>
  <c r="AH213" i="5"/>
  <c r="AI213" i="5"/>
  <c r="AJ213" i="5"/>
  <c r="AK213" i="5"/>
  <c r="AL213" i="5"/>
  <c r="AM213" i="5"/>
  <c r="AO213" i="5"/>
  <c r="AP213" i="5"/>
  <c r="AQ213" i="5"/>
  <c r="AR213" i="5"/>
  <c r="D214" i="5"/>
  <c r="L214" i="5"/>
  <c r="O214" i="5"/>
  <c r="R214" i="5"/>
  <c r="S214" i="5"/>
  <c r="U214" i="5" s="1"/>
  <c r="W214" i="5"/>
  <c r="Y214" i="5"/>
  <c r="AA214" i="5"/>
  <c r="AB214" i="5"/>
  <c r="AE214" i="5"/>
  <c r="AF214" i="5"/>
  <c r="AG214" i="5"/>
  <c r="AH214" i="5"/>
  <c r="AI214" i="5"/>
  <c r="AJ214" i="5"/>
  <c r="AK214" i="5"/>
  <c r="AL214" i="5"/>
  <c r="AM214" i="5"/>
  <c r="AO214" i="5"/>
  <c r="AP214" i="5"/>
  <c r="AQ214" i="5"/>
  <c r="AR214" i="5"/>
  <c r="D215" i="5"/>
  <c r="L215" i="5"/>
  <c r="O215" i="5"/>
  <c r="R215" i="5"/>
  <c r="S215" i="5"/>
  <c r="U215" i="5" s="1"/>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s="1"/>
  <c r="W217" i="5"/>
  <c r="Y217" i="5"/>
  <c r="AA217" i="5"/>
  <c r="AB217" i="5"/>
  <c r="AE217" i="5"/>
  <c r="AF217" i="5"/>
  <c r="AG217" i="5"/>
  <c r="AH217" i="5"/>
  <c r="AI217" i="5"/>
  <c r="AJ217" i="5"/>
  <c r="AK217" i="5"/>
  <c r="AL217" i="5"/>
  <c r="AM217" i="5"/>
  <c r="AO217" i="5"/>
  <c r="AP217" i="5"/>
  <c r="AQ217" i="5"/>
  <c r="AR217" i="5"/>
  <c r="D218" i="5"/>
  <c r="L218" i="5"/>
  <c r="O218" i="5"/>
  <c r="R218" i="5"/>
  <c r="S218" i="5"/>
  <c r="U218" i="5"/>
  <c r="W218" i="5"/>
  <c r="Y218" i="5"/>
  <c r="AA218" i="5"/>
  <c r="AB218" i="5"/>
  <c r="AE218" i="5"/>
  <c r="AF218" i="5"/>
  <c r="AG218" i="5"/>
  <c r="AH218" i="5"/>
  <c r="AI218" i="5"/>
  <c r="AJ218" i="5"/>
  <c r="AK218" i="5"/>
  <c r="AL218" i="5"/>
  <c r="AM218" i="5"/>
  <c r="AO218" i="5"/>
  <c r="AP218" i="5"/>
  <c r="AQ218" i="5"/>
  <c r="AR218" i="5"/>
  <c r="D219" i="5"/>
  <c r="L219" i="5"/>
  <c r="O219" i="5"/>
  <c r="R219" i="5"/>
  <c r="S219" i="5"/>
  <c r="U219" i="5" s="1"/>
  <c r="W219" i="5"/>
  <c r="Y219" i="5"/>
  <c r="AA219" i="5"/>
  <c r="AB219" i="5"/>
  <c r="AE219" i="5"/>
  <c r="AF219" i="5"/>
  <c r="AG219" i="5"/>
  <c r="AH219" i="5"/>
  <c r="AI219" i="5"/>
  <c r="AJ219" i="5"/>
  <c r="AK219" i="5"/>
  <c r="AL219" i="5"/>
  <c r="AM219" i="5"/>
  <c r="AO219" i="5"/>
  <c r="AP219" i="5"/>
  <c r="AQ219" i="5"/>
  <c r="AR219" i="5"/>
  <c r="D220" i="5"/>
  <c r="L220" i="5"/>
  <c r="O220" i="5"/>
  <c r="R220" i="5"/>
  <c r="S220" i="5"/>
  <c r="U220" i="5"/>
  <c r="W220" i="5"/>
  <c r="Y220" i="5"/>
  <c r="AA220" i="5"/>
  <c r="AB220" i="5"/>
  <c r="AE220" i="5"/>
  <c r="AF220" i="5"/>
  <c r="AG220" i="5"/>
  <c r="AH220" i="5"/>
  <c r="AI220" i="5"/>
  <c r="AJ220" i="5"/>
  <c r="AK220" i="5"/>
  <c r="AL220" i="5"/>
  <c r="AM220" i="5"/>
  <c r="AO220" i="5"/>
  <c r="AP220" i="5"/>
  <c r="AQ220" i="5"/>
  <c r="AR220" i="5"/>
  <c r="D221" i="5"/>
  <c r="L221" i="5"/>
  <c r="O221" i="5"/>
  <c r="R221" i="5"/>
  <c r="S221" i="5"/>
  <c r="U221" i="5"/>
  <c r="W221" i="5"/>
  <c r="Y221" i="5"/>
  <c r="AA221" i="5"/>
  <c r="AB221" i="5"/>
  <c r="AE221" i="5"/>
  <c r="AF221" i="5"/>
  <c r="AG221" i="5"/>
  <c r="AH221" i="5"/>
  <c r="AI221" i="5"/>
  <c r="AJ221" i="5"/>
  <c r="AK221" i="5"/>
  <c r="AL221" i="5"/>
  <c r="AM221" i="5"/>
  <c r="AO221" i="5"/>
  <c r="AP221" i="5"/>
  <c r="AQ221" i="5"/>
  <c r="AR221" i="5"/>
  <c r="D222" i="5"/>
  <c r="L222" i="5"/>
  <c r="O222" i="5"/>
  <c r="R222" i="5"/>
  <c r="S222" i="5"/>
  <c r="U222" i="5" s="1"/>
  <c r="W222" i="5"/>
  <c r="Y222" i="5"/>
  <c r="AA222" i="5"/>
  <c r="AB222" i="5"/>
  <c r="AE222" i="5"/>
  <c r="AF222" i="5"/>
  <c r="AG222" i="5"/>
  <c r="AH222" i="5"/>
  <c r="AI222" i="5"/>
  <c r="AJ222" i="5"/>
  <c r="AK222" i="5"/>
  <c r="AL222" i="5"/>
  <c r="AM222" i="5"/>
  <c r="AO222" i="5"/>
  <c r="AP222" i="5"/>
  <c r="AQ222" i="5"/>
  <c r="AR222" i="5"/>
  <c r="D223" i="5"/>
  <c r="L223" i="5"/>
  <c r="O223" i="5"/>
  <c r="R223" i="5"/>
  <c r="S223" i="5"/>
  <c r="U223" i="5"/>
  <c r="W223" i="5"/>
  <c r="Y223" i="5"/>
  <c r="AA223" i="5"/>
  <c r="AB223" i="5"/>
  <c r="AE223" i="5"/>
  <c r="AF223" i="5"/>
  <c r="AG223" i="5"/>
  <c r="AH223" i="5"/>
  <c r="AI223" i="5"/>
  <c r="AJ223" i="5"/>
  <c r="AK223" i="5"/>
  <c r="AL223" i="5"/>
  <c r="AM223" i="5"/>
  <c r="AO223" i="5"/>
  <c r="AP223" i="5"/>
  <c r="AQ223" i="5"/>
  <c r="AR223" i="5"/>
  <c r="D224" i="5"/>
  <c r="L224" i="5"/>
  <c r="O224" i="5"/>
  <c r="R224" i="5"/>
  <c r="S224" i="5"/>
  <c r="U224" i="5"/>
  <c r="W224" i="5"/>
  <c r="Y224" i="5"/>
  <c r="AA224" i="5"/>
  <c r="AB224" i="5"/>
  <c r="AE224" i="5"/>
  <c r="AF224" i="5"/>
  <c r="AG224" i="5"/>
  <c r="AH224" i="5"/>
  <c r="AI224" i="5"/>
  <c r="AJ224" i="5"/>
  <c r="AK224" i="5"/>
  <c r="AL224" i="5"/>
  <c r="AM224" i="5"/>
  <c r="AO224" i="5"/>
  <c r="AP224" i="5"/>
  <c r="AQ224" i="5"/>
  <c r="AR224" i="5"/>
  <c r="D225" i="5"/>
  <c r="L225" i="5"/>
  <c r="O225" i="5"/>
  <c r="R225" i="5"/>
  <c r="S225" i="5"/>
  <c r="U225" i="5"/>
  <c r="W225" i="5"/>
  <c r="Y225" i="5"/>
  <c r="AA225" i="5"/>
  <c r="AB225" i="5"/>
  <c r="AE225" i="5"/>
  <c r="AF225" i="5"/>
  <c r="AG225" i="5"/>
  <c r="AH225" i="5"/>
  <c r="AI225" i="5"/>
  <c r="AJ225" i="5"/>
  <c r="AK225" i="5"/>
  <c r="AL225" i="5"/>
  <c r="AM225" i="5"/>
  <c r="AO225" i="5"/>
  <c r="AP225" i="5"/>
  <c r="AQ225" i="5"/>
  <c r="AR225" i="5"/>
  <c r="D226" i="5"/>
  <c r="L226" i="5"/>
  <c r="O226" i="5"/>
  <c r="R226" i="5"/>
  <c r="S226" i="5"/>
  <c r="U226" i="5"/>
  <c r="W226" i="5"/>
  <c r="Y226" i="5"/>
  <c r="AA226" i="5"/>
  <c r="AB226" i="5"/>
  <c r="AE226" i="5"/>
  <c r="AF226" i="5"/>
  <c r="AG226" i="5"/>
  <c r="AH226" i="5"/>
  <c r="AI226" i="5"/>
  <c r="AJ226" i="5"/>
  <c r="AK226" i="5"/>
  <c r="AL226" i="5"/>
  <c r="AM226" i="5"/>
  <c r="AO226" i="5"/>
  <c r="AP226" i="5"/>
  <c r="AQ226" i="5"/>
  <c r="AR226" i="5"/>
  <c r="D227" i="5"/>
  <c r="L227" i="5"/>
  <c r="O227" i="5"/>
  <c r="R227" i="5"/>
  <c r="S227" i="5"/>
  <c r="U227" i="5"/>
  <c r="W227" i="5"/>
  <c r="Y227" i="5"/>
  <c r="AA227" i="5"/>
  <c r="AB227" i="5"/>
  <c r="AE227" i="5"/>
  <c r="AF227" i="5"/>
  <c r="AG227" i="5"/>
  <c r="AH227" i="5"/>
  <c r="AI227" i="5"/>
  <c r="AJ227" i="5"/>
  <c r="AK227" i="5"/>
  <c r="AL227" i="5"/>
  <c r="AM227" i="5"/>
  <c r="AO227" i="5"/>
  <c r="AP227" i="5"/>
  <c r="AQ227" i="5"/>
  <c r="AR227" i="5"/>
  <c r="D228" i="5"/>
  <c r="L228" i="5"/>
  <c r="O228" i="5"/>
  <c r="R228" i="5"/>
  <c r="S228" i="5"/>
  <c r="U228" i="5"/>
  <c r="W228" i="5"/>
  <c r="Y228" i="5"/>
  <c r="AA228" i="5"/>
  <c r="AB228" i="5"/>
  <c r="AE228" i="5"/>
  <c r="AF228" i="5"/>
  <c r="AG228" i="5"/>
  <c r="AH228" i="5"/>
  <c r="AI228" i="5"/>
  <c r="AJ228" i="5"/>
  <c r="AK228" i="5"/>
  <c r="AL228" i="5"/>
  <c r="AM228" i="5"/>
  <c r="AO228" i="5"/>
  <c r="AP228" i="5"/>
  <c r="AQ228" i="5"/>
  <c r="AR228" i="5"/>
  <c r="D229" i="5"/>
  <c r="L229" i="5"/>
  <c r="O229" i="5"/>
  <c r="R229" i="5"/>
  <c r="S229" i="5"/>
  <c r="U229" i="5"/>
  <c r="W229" i="5"/>
  <c r="Y229" i="5"/>
  <c r="AA229" i="5"/>
  <c r="AB229" i="5"/>
  <c r="AE229" i="5"/>
  <c r="AF229" i="5"/>
  <c r="AG229" i="5"/>
  <c r="AH229" i="5"/>
  <c r="AI229" i="5"/>
  <c r="AJ229" i="5"/>
  <c r="AK229" i="5"/>
  <c r="AL229" i="5"/>
  <c r="AM229" i="5"/>
  <c r="AO229" i="5"/>
  <c r="AP229" i="5"/>
  <c r="AQ229" i="5"/>
  <c r="AR229" i="5"/>
  <c r="D230" i="5"/>
  <c r="L230" i="5"/>
  <c r="O230" i="5"/>
  <c r="R230" i="5"/>
  <c r="S230" i="5"/>
  <c r="U230" i="5"/>
  <c r="W230" i="5"/>
  <c r="Y230" i="5"/>
  <c r="AA230" i="5"/>
  <c r="AB230" i="5"/>
  <c r="AE230" i="5"/>
  <c r="AF230" i="5"/>
  <c r="AG230" i="5"/>
  <c r="AH230" i="5"/>
  <c r="AI230" i="5"/>
  <c r="AJ230" i="5"/>
  <c r="AK230" i="5"/>
  <c r="AL230" i="5"/>
  <c r="AM230" i="5"/>
  <c r="AO230" i="5"/>
  <c r="AP230" i="5"/>
  <c r="AQ230" i="5"/>
  <c r="AR230" i="5"/>
  <c r="D231" i="5"/>
  <c r="L231" i="5"/>
  <c r="O231" i="5"/>
  <c r="R231" i="5"/>
  <c r="S231" i="5"/>
  <c r="U231" i="5"/>
  <c r="W231" i="5"/>
  <c r="Y231" i="5"/>
  <c r="AA231" i="5"/>
  <c r="AB231" i="5"/>
  <c r="AE231" i="5"/>
  <c r="AF231" i="5"/>
  <c r="AG231" i="5"/>
  <c r="AH231" i="5"/>
  <c r="AI231" i="5"/>
  <c r="AJ231" i="5"/>
  <c r="AK231" i="5"/>
  <c r="AL231" i="5"/>
  <c r="AM231" i="5"/>
  <c r="AO231" i="5"/>
  <c r="AP231" i="5"/>
  <c r="AQ231" i="5"/>
  <c r="AR231" i="5"/>
  <c r="D232" i="5"/>
  <c r="L232" i="5"/>
  <c r="O232" i="5"/>
  <c r="R232" i="5"/>
  <c r="S232" i="5"/>
  <c r="U232" i="5"/>
  <c r="W232" i="5"/>
  <c r="Y232" i="5"/>
  <c r="AA232" i="5"/>
  <c r="AB232" i="5"/>
  <c r="AE232" i="5"/>
  <c r="AF232" i="5"/>
  <c r="AG232" i="5"/>
  <c r="AH232" i="5"/>
  <c r="AI232" i="5"/>
  <c r="AJ232" i="5"/>
  <c r="AK232" i="5"/>
  <c r="AL232" i="5"/>
  <c r="AM232" i="5"/>
  <c r="AO232" i="5"/>
  <c r="AP232" i="5"/>
  <c r="AQ232" i="5"/>
  <c r="AR232" i="5"/>
  <c r="D233" i="5"/>
  <c r="L233" i="5"/>
  <c r="O233" i="5"/>
  <c r="R233" i="5"/>
  <c r="S233" i="5"/>
  <c r="U233" i="5"/>
  <c r="W233" i="5"/>
  <c r="Y233" i="5"/>
  <c r="AA233" i="5"/>
  <c r="AB233" i="5"/>
  <c r="AE233" i="5"/>
  <c r="AF233" i="5"/>
  <c r="AG233" i="5"/>
  <c r="AH233" i="5"/>
  <c r="AI233" i="5"/>
  <c r="AJ233" i="5"/>
  <c r="AK233" i="5"/>
  <c r="AL233" i="5"/>
  <c r="AM233" i="5"/>
  <c r="AO233" i="5"/>
  <c r="AP233" i="5"/>
  <c r="AQ233" i="5"/>
  <c r="AR233" i="5"/>
  <c r="D234" i="5"/>
  <c r="L234" i="5"/>
  <c r="O234" i="5"/>
  <c r="R234" i="5"/>
  <c r="S234" i="5"/>
  <c r="U234" i="5" s="1"/>
  <c r="W234" i="5"/>
  <c r="Y234" i="5"/>
  <c r="AA234" i="5"/>
  <c r="AB234" i="5"/>
  <c r="AE234" i="5"/>
  <c r="AF234" i="5"/>
  <c r="AG234" i="5"/>
  <c r="AH234" i="5"/>
  <c r="AI234" i="5"/>
  <c r="AJ234" i="5"/>
  <c r="AK234" i="5"/>
  <c r="AL234" i="5"/>
  <c r="AM234" i="5"/>
  <c r="AO234" i="5"/>
  <c r="AP234" i="5"/>
  <c r="AQ234" i="5"/>
  <c r="AR234" i="5"/>
  <c r="D235" i="5"/>
  <c r="L235" i="5"/>
  <c r="O235" i="5"/>
  <c r="R235" i="5"/>
  <c r="S235" i="5"/>
  <c r="U235" i="5" s="1"/>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s="1"/>
  <c r="W237" i="5"/>
  <c r="Y237" i="5"/>
  <c r="AA237" i="5"/>
  <c r="AB237" i="5"/>
  <c r="AE237" i="5"/>
  <c r="AF237" i="5"/>
  <c r="AG237" i="5"/>
  <c r="AH237" i="5"/>
  <c r="AI237" i="5"/>
  <c r="AJ237" i="5"/>
  <c r="AK237" i="5"/>
  <c r="AL237" i="5"/>
  <c r="AM237" i="5"/>
  <c r="AO237" i="5"/>
  <c r="AP237" i="5"/>
  <c r="AQ237" i="5"/>
  <c r="AR237" i="5"/>
  <c r="D238" i="5"/>
  <c r="L238" i="5"/>
  <c r="O238" i="5"/>
  <c r="R238" i="5"/>
  <c r="S238" i="5"/>
  <c r="U238" i="5"/>
  <c r="W238" i="5"/>
  <c r="Y238" i="5"/>
  <c r="AA238" i="5"/>
  <c r="AB238" i="5"/>
  <c r="AE238" i="5"/>
  <c r="AF238" i="5"/>
  <c r="AG238" i="5"/>
  <c r="AH238" i="5"/>
  <c r="AI238" i="5"/>
  <c r="AJ238" i="5"/>
  <c r="AK238" i="5"/>
  <c r="AL238" i="5"/>
  <c r="AM238" i="5"/>
  <c r="AO238" i="5"/>
  <c r="AP238" i="5"/>
  <c r="AQ238" i="5"/>
  <c r="AR238" i="5"/>
  <c r="D239" i="5"/>
  <c r="L239" i="5"/>
  <c r="O239" i="5"/>
  <c r="R239" i="5"/>
  <c r="S239" i="5"/>
  <c r="U239" i="5" s="1"/>
  <c r="W239" i="5"/>
  <c r="Y239" i="5"/>
  <c r="AA239" i="5"/>
  <c r="AB239" i="5"/>
  <c r="AE239" i="5"/>
  <c r="AF239" i="5"/>
  <c r="AG239" i="5"/>
  <c r="AH239" i="5"/>
  <c r="AI239" i="5"/>
  <c r="AJ239" i="5"/>
  <c r="AK239" i="5"/>
  <c r="AL239" i="5"/>
  <c r="AM239" i="5"/>
  <c r="AO239" i="5"/>
  <c r="AP239" i="5"/>
  <c r="AQ239" i="5"/>
  <c r="AR239" i="5"/>
  <c r="D240" i="5"/>
  <c r="L240" i="5"/>
  <c r="O240" i="5"/>
  <c r="R240" i="5"/>
  <c r="S240" i="5"/>
  <c r="U240" i="5"/>
  <c r="W240" i="5"/>
  <c r="Y240" i="5"/>
  <c r="AA240" i="5"/>
  <c r="AB240" i="5"/>
  <c r="AE240" i="5"/>
  <c r="AF240" i="5"/>
  <c r="AG240" i="5"/>
  <c r="AH240" i="5"/>
  <c r="AI240" i="5"/>
  <c r="AJ240" i="5"/>
  <c r="AK240" i="5"/>
  <c r="AL240" i="5"/>
  <c r="AM240" i="5"/>
  <c r="AO240" i="5"/>
  <c r="AP240" i="5"/>
  <c r="AQ240" i="5"/>
  <c r="AR240" i="5"/>
  <c r="D241" i="5"/>
  <c r="L241" i="5"/>
  <c r="O241" i="5"/>
  <c r="R241" i="5"/>
  <c r="S241" i="5"/>
  <c r="U241" i="5"/>
  <c r="W241" i="5"/>
  <c r="Y241" i="5"/>
  <c r="AA241" i="5"/>
  <c r="AB241" i="5"/>
  <c r="AE241" i="5"/>
  <c r="AF241" i="5"/>
  <c r="AG241" i="5"/>
  <c r="AH241" i="5"/>
  <c r="AI241" i="5"/>
  <c r="AJ241" i="5"/>
  <c r="AK241" i="5"/>
  <c r="AL241" i="5"/>
  <c r="AM241" i="5"/>
  <c r="AO241" i="5"/>
  <c r="AP241" i="5"/>
  <c r="AQ241" i="5"/>
  <c r="AR241" i="5"/>
  <c r="D242" i="5"/>
  <c r="L242" i="5"/>
  <c r="O242" i="5"/>
  <c r="R242" i="5"/>
  <c r="S242" i="5"/>
  <c r="U242" i="5" s="1"/>
  <c r="W242" i="5"/>
  <c r="Y242" i="5"/>
  <c r="AA242" i="5"/>
  <c r="AB242" i="5"/>
  <c r="AE242" i="5"/>
  <c r="AF242" i="5"/>
  <c r="AG242" i="5"/>
  <c r="AH242" i="5"/>
  <c r="AI242" i="5"/>
  <c r="AJ242" i="5"/>
  <c r="AK242" i="5"/>
  <c r="AL242" i="5"/>
  <c r="AM242" i="5"/>
  <c r="AO242" i="5"/>
  <c r="AP242" i="5"/>
  <c r="AQ242" i="5"/>
  <c r="AR242" i="5"/>
  <c r="D243" i="5"/>
  <c r="L243" i="5"/>
  <c r="O243" i="5"/>
  <c r="R243" i="5"/>
  <c r="S243" i="5"/>
  <c r="U243" i="5"/>
  <c r="W243" i="5"/>
  <c r="Y243" i="5"/>
  <c r="AA243" i="5"/>
  <c r="AB243" i="5"/>
  <c r="AE243" i="5"/>
  <c r="AF243" i="5"/>
  <c r="AG243" i="5"/>
  <c r="AH243" i="5"/>
  <c r="AI243" i="5"/>
  <c r="AJ243" i="5"/>
  <c r="AK243" i="5"/>
  <c r="AL243" i="5"/>
  <c r="AM243" i="5"/>
  <c r="AO243" i="5"/>
  <c r="AP243" i="5"/>
  <c r="AQ243" i="5"/>
  <c r="AR243" i="5"/>
  <c r="D244" i="5"/>
  <c r="L244" i="5"/>
  <c r="O244" i="5"/>
  <c r="R244" i="5"/>
  <c r="S244" i="5"/>
  <c r="U244" i="5"/>
  <c r="W244" i="5"/>
  <c r="Y244" i="5"/>
  <c r="AA244" i="5"/>
  <c r="AB244" i="5"/>
  <c r="AE244" i="5"/>
  <c r="AF244" i="5"/>
  <c r="AG244" i="5"/>
  <c r="AH244" i="5"/>
  <c r="AI244" i="5"/>
  <c r="AJ244" i="5"/>
  <c r="AK244" i="5"/>
  <c r="AL244" i="5"/>
  <c r="AM244" i="5"/>
  <c r="AO244" i="5"/>
  <c r="AP244" i="5"/>
  <c r="AQ244" i="5"/>
  <c r="AR244" i="5"/>
  <c r="D245" i="5"/>
  <c r="L245" i="5"/>
  <c r="O245" i="5"/>
  <c r="R245" i="5"/>
  <c r="S245" i="5"/>
  <c r="U245" i="5"/>
  <c r="W245" i="5"/>
  <c r="Y245" i="5"/>
  <c r="AA245" i="5"/>
  <c r="AB245" i="5"/>
  <c r="AE245" i="5"/>
  <c r="AF245" i="5"/>
  <c r="AG245" i="5"/>
  <c r="AH245" i="5"/>
  <c r="AI245" i="5"/>
  <c r="AJ245" i="5"/>
  <c r="AK245" i="5"/>
  <c r="AL245" i="5"/>
  <c r="AM245" i="5"/>
  <c r="AO245" i="5"/>
  <c r="AP245" i="5"/>
  <c r="AQ245" i="5"/>
  <c r="AR245" i="5"/>
  <c r="D246" i="5"/>
  <c r="L246" i="5"/>
  <c r="O246" i="5"/>
  <c r="R246" i="5"/>
  <c r="S246" i="5"/>
  <c r="U246" i="5"/>
  <c r="W246" i="5"/>
  <c r="Y246" i="5"/>
  <c r="AA246" i="5"/>
  <c r="AB246" i="5"/>
  <c r="AE246" i="5"/>
  <c r="AF246" i="5"/>
  <c r="AG246" i="5"/>
  <c r="AH246" i="5"/>
  <c r="AI246" i="5"/>
  <c r="AJ246" i="5"/>
  <c r="AK246" i="5"/>
  <c r="AL246" i="5"/>
  <c r="AM246" i="5"/>
  <c r="AO246" i="5"/>
  <c r="AP246" i="5"/>
  <c r="AQ246" i="5"/>
  <c r="AR246" i="5"/>
  <c r="D247" i="5"/>
  <c r="L247" i="5"/>
  <c r="O247" i="5"/>
  <c r="R247" i="5"/>
  <c r="S247" i="5"/>
  <c r="U247" i="5"/>
  <c r="W247" i="5"/>
  <c r="Y247" i="5"/>
  <c r="AA247" i="5"/>
  <c r="AB247" i="5"/>
  <c r="AE247" i="5"/>
  <c r="AF247" i="5"/>
  <c r="AG247" i="5"/>
  <c r="AH247" i="5"/>
  <c r="AI247" i="5"/>
  <c r="AJ247" i="5"/>
  <c r="AK247" i="5"/>
  <c r="AL247" i="5"/>
  <c r="AM247" i="5"/>
  <c r="AO247" i="5"/>
  <c r="AP247" i="5"/>
  <c r="AQ247" i="5"/>
  <c r="AR247" i="5"/>
  <c r="D248" i="5"/>
  <c r="L248" i="5"/>
  <c r="O248" i="5"/>
  <c r="R248" i="5"/>
  <c r="S248" i="5"/>
  <c r="U248" i="5"/>
  <c r="W248" i="5"/>
  <c r="Y248" i="5"/>
  <c r="AA248" i="5"/>
  <c r="AB248" i="5"/>
  <c r="AE248" i="5"/>
  <c r="AF248" i="5"/>
  <c r="AG248" i="5"/>
  <c r="AH248" i="5"/>
  <c r="AI248" i="5"/>
  <c r="AJ248" i="5"/>
  <c r="AK248" i="5"/>
  <c r="AL248" i="5"/>
  <c r="AM248" i="5"/>
  <c r="AO248" i="5"/>
  <c r="AP248" i="5"/>
  <c r="AQ248" i="5"/>
  <c r="AR248" i="5"/>
  <c r="D249" i="5"/>
  <c r="L249" i="5"/>
  <c r="O249" i="5"/>
  <c r="R249" i="5"/>
  <c r="S249" i="5"/>
  <c r="U249" i="5"/>
  <c r="W249" i="5"/>
  <c r="Y249" i="5"/>
  <c r="AA249" i="5"/>
  <c r="AB249" i="5"/>
  <c r="AE249" i="5"/>
  <c r="AF249" i="5"/>
  <c r="AG249" i="5"/>
  <c r="AH249" i="5"/>
  <c r="AI249" i="5"/>
  <c r="AJ249" i="5"/>
  <c r="AK249" i="5"/>
  <c r="AL249" i="5"/>
  <c r="AM249" i="5"/>
  <c r="AO249" i="5"/>
  <c r="AP249" i="5"/>
  <c r="AQ249" i="5"/>
  <c r="AR249" i="5"/>
  <c r="D250" i="5"/>
  <c r="L250" i="5"/>
  <c r="O250" i="5"/>
  <c r="R250" i="5"/>
  <c r="S250" i="5"/>
  <c r="U250" i="5"/>
  <c r="W250" i="5"/>
  <c r="Y250" i="5"/>
  <c r="AA250" i="5"/>
  <c r="AB250" i="5"/>
  <c r="AE250" i="5"/>
  <c r="AF250" i="5"/>
  <c r="AG250" i="5"/>
  <c r="AH250" i="5"/>
  <c r="AI250" i="5"/>
  <c r="AJ250" i="5"/>
  <c r="AK250" i="5"/>
  <c r="AL250" i="5"/>
  <c r="AM250" i="5"/>
  <c r="AO250" i="5"/>
  <c r="AP250" i="5"/>
  <c r="AQ250" i="5"/>
  <c r="AR250" i="5"/>
  <c r="D251" i="5"/>
  <c r="L251" i="5"/>
  <c r="O251" i="5"/>
  <c r="R251" i="5"/>
  <c r="S251" i="5"/>
  <c r="U251" i="5"/>
  <c r="W251" i="5"/>
  <c r="Y251" i="5"/>
  <c r="AA251" i="5"/>
  <c r="AB251" i="5"/>
  <c r="AE251" i="5"/>
  <c r="AF251" i="5"/>
  <c r="AG251" i="5"/>
  <c r="AH251" i="5"/>
  <c r="AI251" i="5"/>
  <c r="AJ251" i="5"/>
  <c r="AK251" i="5"/>
  <c r="AL251" i="5"/>
  <c r="AM251" i="5"/>
  <c r="AO251" i="5"/>
  <c r="AP251" i="5"/>
  <c r="AQ251" i="5"/>
  <c r="AR251" i="5"/>
  <c r="D252" i="5"/>
  <c r="L252" i="5"/>
  <c r="O252" i="5"/>
  <c r="R252" i="5"/>
  <c r="S252" i="5"/>
  <c r="U252" i="5"/>
  <c r="W252" i="5"/>
  <c r="Y252" i="5"/>
  <c r="AA252" i="5"/>
  <c r="AB252" i="5"/>
  <c r="AE252" i="5"/>
  <c r="AF252" i="5"/>
  <c r="AG252" i="5"/>
  <c r="AH252" i="5"/>
  <c r="AI252" i="5"/>
  <c r="AJ252" i="5"/>
  <c r="AK252" i="5"/>
  <c r="AL252" i="5"/>
  <c r="AM252" i="5"/>
  <c r="AO252" i="5"/>
  <c r="AP252" i="5"/>
  <c r="AQ252" i="5"/>
  <c r="AR252" i="5"/>
  <c r="D253" i="5"/>
  <c r="L253" i="5"/>
  <c r="O253" i="5"/>
  <c r="R253" i="5"/>
  <c r="S253" i="5"/>
  <c r="U253" i="5"/>
  <c r="W253" i="5"/>
  <c r="Y253" i="5"/>
  <c r="AA253" i="5"/>
  <c r="AB253" i="5"/>
  <c r="AE253" i="5"/>
  <c r="AF253" i="5"/>
  <c r="AG253" i="5"/>
  <c r="AH253" i="5"/>
  <c r="AI253" i="5"/>
  <c r="AJ253" i="5"/>
  <c r="AK253" i="5"/>
  <c r="AL253" i="5"/>
  <c r="AM253" i="5"/>
  <c r="AO253" i="5"/>
  <c r="AP253" i="5"/>
  <c r="AQ253" i="5"/>
  <c r="AR253" i="5"/>
  <c r="D254" i="5"/>
  <c r="L254" i="5"/>
  <c r="O254" i="5"/>
  <c r="R254" i="5"/>
  <c r="S254" i="5"/>
  <c r="U254" i="5" s="1"/>
  <c r="W254" i="5"/>
  <c r="Y254" i="5"/>
  <c r="AA254" i="5"/>
  <c r="AB254" i="5"/>
  <c r="AE254" i="5"/>
  <c r="AF254" i="5"/>
  <c r="AG254" i="5"/>
  <c r="AH254" i="5"/>
  <c r="AI254" i="5"/>
  <c r="AJ254" i="5"/>
  <c r="AK254" i="5"/>
  <c r="AL254" i="5"/>
  <c r="AM254" i="5"/>
  <c r="AO254" i="5"/>
  <c r="AP254" i="5"/>
  <c r="AQ254" i="5"/>
  <c r="AR254" i="5"/>
  <c r="D255" i="5"/>
  <c r="L255" i="5"/>
  <c r="O255" i="5"/>
  <c r="R255" i="5"/>
  <c r="S255" i="5"/>
  <c r="U255" i="5" s="1"/>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s="1"/>
  <c r="W257" i="5"/>
  <c r="Y257" i="5"/>
  <c r="AA257" i="5"/>
  <c r="AB257" i="5"/>
  <c r="AE257" i="5"/>
  <c r="AF257" i="5"/>
  <c r="AG257" i="5"/>
  <c r="AH257" i="5"/>
  <c r="AI257" i="5"/>
  <c r="AJ257" i="5"/>
  <c r="AK257" i="5"/>
  <c r="AL257" i="5"/>
  <c r="AM257" i="5"/>
  <c r="AO257" i="5"/>
  <c r="AP257" i="5"/>
  <c r="AQ257" i="5"/>
  <c r="AR257" i="5"/>
  <c r="D258" i="5"/>
  <c r="L258" i="5"/>
  <c r="O258" i="5"/>
  <c r="R258" i="5"/>
  <c r="S258" i="5"/>
  <c r="U258" i="5"/>
  <c r="W258" i="5"/>
  <c r="Y258" i="5"/>
  <c r="AA258" i="5"/>
  <c r="AB258" i="5"/>
  <c r="AE258" i="5"/>
  <c r="AF258" i="5"/>
  <c r="AG258" i="5"/>
  <c r="AH258" i="5"/>
  <c r="AI258" i="5"/>
  <c r="AJ258" i="5"/>
  <c r="AK258" i="5"/>
  <c r="AL258" i="5"/>
  <c r="AM258" i="5"/>
  <c r="AO258" i="5"/>
  <c r="AP258" i="5"/>
  <c r="AQ258" i="5"/>
  <c r="AR258" i="5"/>
  <c r="D259" i="5"/>
  <c r="L259" i="5"/>
  <c r="O259" i="5"/>
  <c r="R259" i="5"/>
  <c r="S259" i="5"/>
  <c r="U259" i="5" s="1"/>
  <c r="W259" i="5"/>
  <c r="Y259" i="5"/>
  <c r="AA259" i="5"/>
  <c r="AB259" i="5"/>
  <c r="AE259" i="5"/>
  <c r="AF259" i="5"/>
  <c r="AG259" i="5"/>
  <c r="AH259" i="5"/>
  <c r="AI259" i="5"/>
  <c r="AJ259" i="5"/>
  <c r="AK259" i="5"/>
  <c r="AL259" i="5"/>
  <c r="AM259" i="5"/>
  <c r="AO259" i="5"/>
  <c r="AP259" i="5"/>
  <c r="AQ259" i="5"/>
  <c r="AR259" i="5"/>
  <c r="D260" i="5"/>
  <c r="L260" i="5"/>
  <c r="O260" i="5"/>
  <c r="R260" i="5"/>
  <c r="S260" i="5"/>
  <c r="U260" i="5"/>
  <c r="W260" i="5"/>
  <c r="Y260" i="5"/>
  <c r="AA260" i="5"/>
  <c r="AB260" i="5"/>
  <c r="AE260" i="5"/>
  <c r="AF260" i="5"/>
  <c r="AG260" i="5"/>
  <c r="AH260" i="5"/>
  <c r="AI260" i="5"/>
  <c r="AJ260" i="5"/>
  <c r="AK260" i="5"/>
  <c r="AL260" i="5"/>
  <c r="AM260" i="5"/>
  <c r="AO260" i="5"/>
  <c r="AP260" i="5"/>
  <c r="AQ260" i="5"/>
  <c r="AR260" i="5"/>
  <c r="D261" i="5"/>
  <c r="L261" i="5"/>
  <c r="O261" i="5"/>
  <c r="R261" i="5"/>
  <c r="S261" i="5"/>
  <c r="U261" i="5"/>
  <c r="W261" i="5"/>
  <c r="Y261" i="5"/>
  <c r="AA261" i="5"/>
  <c r="AB261" i="5"/>
  <c r="AE261" i="5"/>
  <c r="AF261" i="5"/>
  <c r="AG261" i="5"/>
  <c r="AH261" i="5"/>
  <c r="AI261" i="5"/>
  <c r="AJ261" i="5"/>
  <c r="AK261" i="5"/>
  <c r="AL261" i="5"/>
  <c r="AM261" i="5"/>
  <c r="AO261" i="5"/>
  <c r="AP261" i="5"/>
  <c r="AQ261" i="5"/>
  <c r="AR261" i="5"/>
  <c r="D262" i="5"/>
  <c r="L262" i="5"/>
  <c r="O262" i="5"/>
  <c r="R262" i="5"/>
  <c r="S262" i="5"/>
  <c r="U262" i="5" s="1"/>
  <c r="W262" i="5"/>
  <c r="Y262" i="5"/>
  <c r="AA262" i="5"/>
  <c r="AB262" i="5"/>
  <c r="AE262" i="5"/>
  <c r="AF262" i="5"/>
  <c r="AG262" i="5"/>
  <c r="AH262" i="5"/>
  <c r="AI262" i="5"/>
  <c r="AJ262" i="5"/>
  <c r="AK262" i="5"/>
  <c r="AL262" i="5"/>
  <c r="AM262" i="5"/>
  <c r="AO262" i="5"/>
  <c r="AP262" i="5"/>
  <c r="AQ262" i="5"/>
  <c r="AR262" i="5"/>
  <c r="D263" i="5"/>
  <c r="L263" i="5"/>
  <c r="O263" i="5"/>
  <c r="R263" i="5"/>
  <c r="S263" i="5"/>
  <c r="U263" i="5"/>
  <c r="W263" i="5"/>
  <c r="Y263" i="5"/>
  <c r="AA263" i="5"/>
  <c r="AB263" i="5"/>
  <c r="AE263" i="5"/>
  <c r="AF263" i="5"/>
  <c r="AG263" i="5"/>
  <c r="AH263" i="5"/>
  <c r="AI263" i="5"/>
  <c r="AJ263" i="5"/>
  <c r="AK263" i="5"/>
  <c r="AL263" i="5"/>
  <c r="AM263" i="5"/>
  <c r="AO263" i="5"/>
  <c r="AP263" i="5"/>
  <c r="AQ263" i="5"/>
  <c r="AR263" i="5"/>
  <c r="D264" i="5"/>
  <c r="L264" i="5"/>
  <c r="O264" i="5"/>
  <c r="R264" i="5"/>
  <c r="S264" i="5"/>
  <c r="U264" i="5"/>
  <c r="W264" i="5"/>
  <c r="Y264" i="5"/>
  <c r="AA264" i="5"/>
  <c r="AB264" i="5"/>
  <c r="AE264" i="5"/>
  <c r="AF264" i="5"/>
  <c r="AG264" i="5"/>
  <c r="AH264" i="5"/>
  <c r="AI264" i="5"/>
  <c r="AJ264" i="5"/>
  <c r="AK264" i="5"/>
  <c r="AL264" i="5"/>
  <c r="AM264" i="5"/>
  <c r="AO264" i="5"/>
  <c r="AP264" i="5"/>
  <c r="AQ264" i="5"/>
  <c r="AR264" i="5"/>
  <c r="D265" i="5"/>
  <c r="L265" i="5"/>
  <c r="O265" i="5"/>
  <c r="R265" i="5"/>
  <c r="S265" i="5"/>
  <c r="U265" i="5"/>
  <c r="W265" i="5"/>
  <c r="Y265" i="5"/>
  <c r="AA265" i="5"/>
  <c r="AB265" i="5"/>
  <c r="AE265" i="5"/>
  <c r="AF265" i="5"/>
  <c r="AG265" i="5"/>
  <c r="AH265" i="5"/>
  <c r="AI265" i="5"/>
  <c r="AJ265" i="5"/>
  <c r="AK265" i="5"/>
  <c r="AL265" i="5"/>
  <c r="AM265" i="5"/>
  <c r="AO265" i="5"/>
  <c r="AP265" i="5"/>
  <c r="AQ265" i="5"/>
  <c r="AR265" i="5"/>
  <c r="D266" i="5"/>
  <c r="L266" i="5"/>
  <c r="O266" i="5"/>
  <c r="R266" i="5"/>
  <c r="S266" i="5"/>
  <c r="U266" i="5"/>
  <c r="W266" i="5"/>
  <c r="Y266" i="5"/>
  <c r="AA266" i="5"/>
  <c r="AB266" i="5"/>
  <c r="AE266" i="5"/>
  <c r="AF266" i="5"/>
  <c r="AG266" i="5"/>
  <c r="AH266" i="5"/>
  <c r="AI266" i="5"/>
  <c r="AJ266" i="5"/>
  <c r="AK266" i="5"/>
  <c r="AL266" i="5"/>
  <c r="AM266" i="5"/>
  <c r="AO266" i="5"/>
  <c r="AP266" i="5"/>
  <c r="AQ266" i="5"/>
  <c r="AR266" i="5"/>
  <c r="D267" i="5"/>
  <c r="L267" i="5"/>
  <c r="O267" i="5"/>
  <c r="R267" i="5"/>
  <c r="S267" i="5"/>
  <c r="U267" i="5"/>
  <c r="W267" i="5"/>
  <c r="Y267" i="5"/>
  <c r="AA267" i="5"/>
  <c r="AB267" i="5"/>
  <c r="AE267" i="5"/>
  <c r="AF267" i="5"/>
  <c r="AG267" i="5"/>
  <c r="AH267" i="5"/>
  <c r="AI267" i="5"/>
  <c r="AJ267" i="5"/>
  <c r="AK267" i="5"/>
  <c r="AL267" i="5"/>
  <c r="AM267" i="5"/>
  <c r="AO267" i="5"/>
  <c r="AP267" i="5"/>
  <c r="AQ267" i="5"/>
  <c r="AR267" i="5"/>
  <c r="D268" i="5"/>
  <c r="L268" i="5"/>
  <c r="O268" i="5"/>
  <c r="R268" i="5"/>
  <c r="S268" i="5"/>
  <c r="U268" i="5"/>
  <c r="W268" i="5"/>
  <c r="Y268" i="5"/>
  <c r="AA268" i="5"/>
  <c r="AB268" i="5"/>
  <c r="AE268" i="5"/>
  <c r="AF268" i="5"/>
  <c r="AG268" i="5"/>
  <c r="AH268" i="5"/>
  <c r="AI268" i="5"/>
  <c r="AJ268" i="5"/>
  <c r="AK268" i="5"/>
  <c r="AL268" i="5"/>
  <c r="AM268" i="5"/>
  <c r="AO268" i="5"/>
  <c r="AP268" i="5"/>
  <c r="AQ268" i="5"/>
  <c r="AR268" i="5"/>
  <c r="D269" i="5"/>
  <c r="L269" i="5"/>
  <c r="O269" i="5"/>
  <c r="R269" i="5"/>
  <c r="S269" i="5"/>
  <c r="U269" i="5"/>
  <c r="W269" i="5"/>
  <c r="Y269" i="5"/>
  <c r="AA269" i="5"/>
  <c r="AB269" i="5"/>
  <c r="AE269" i="5"/>
  <c r="AF269" i="5"/>
  <c r="AG269" i="5"/>
  <c r="AH269" i="5"/>
  <c r="AI269" i="5"/>
  <c r="AJ269" i="5"/>
  <c r="AK269" i="5"/>
  <c r="AL269" i="5"/>
  <c r="AM269" i="5"/>
  <c r="AO269" i="5"/>
  <c r="AP269" i="5"/>
  <c r="AQ269" i="5"/>
  <c r="AR269" i="5"/>
  <c r="D270" i="5"/>
  <c r="L270" i="5"/>
  <c r="O270" i="5"/>
  <c r="R270" i="5"/>
  <c r="S270" i="5"/>
  <c r="U270" i="5" s="1"/>
  <c r="W270" i="5"/>
  <c r="Y270" i="5"/>
  <c r="AA270" i="5"/>
  <c r="AB270" i="5"/>
  <c r="AE270" i="5"/>
  <c r="AF270" i="5"/>
  <c r="AG270" i="5"/>
  <c r="AH270" i="5"/>
  <c r="AI270" i="5"/>
  <c r="AJ270" i="5"/>
  <c r="AK270" i="5"/>
  <c r="AL270" i="5"/>
  <c r="AM270" i="5"/>
  <c r="AO270" i="5"/>
  <c r="AP270" i="5"/>
  <c r="AQ270" i="5"/>
  <c r="AR270" i="5"/>
  <c r="D271" i="5"/>
  <c r="L271" i="5"/>
  <c r="O271" i="5"/>
  <c r="R271" i="5"/>
  <c r="S271" i="5"/>
  <c r="U271" i="5"/>
  <c r="W271" i="5"/>
  <c r="Y271" i="5"/>
  <c r="AA271" i="5"/>
  <c r="AB271" i="5"/>
  <c r="AE271" i="5"/>
  <c r="AF271" i="5"/>
  <c r="AG271" i="5"/>
  <c r="AH271" i="5"/>
  <c r="AI271" i="5"/>
  <c r="AJ271" i="5"/>
  <c r="AK271" i="5"/>
  <c r="AL271" i="5"/>
  <c r="AM271" i="5"/>
  <c r="AO271" i="5"/>
  <c r="AP271" i="5"/>
  <c r="AQ271" i="5"/>
  <c r="AR271" i="5"/>
  <c r="D272" i="5"/>
  <c r="L272" i="5"/>
  <c r="O272" i="5"/>
  <c r="R272" i="5"/>
  <c r="S272" i="5"/>
  <c r="U272" i="5"/>
  <c r="W272" i="5"/>
  <c r="Y272" i="5"/>
  <c r="AA272" i="5"/>
  <c r="AB272" i="5"/>
  <c r="AE272" i="5"/>
  <c r="AF272" i="5"/>
  <c r="AG272" i="5"/>
  <c r="AH272" i="5"/>
  <c r="AI272" i="5"/>
  <c r="AJ272" i="5"/>
  <c r="AK272" i="5"/>
  <c r="AL272" i="5"/>
  <c r="AM272" i="5"/>
  <c r="AO272" i="5"/>
  <c r="AP272" i="5"/>
  <c r="AQ272" i="5"/>
  <c r="AR272" i="5"/>
  <c r="D273" i="5"/>
  <c r="L273" i="5"/>
  <c r="O273" i="5"/>
  <c r="R273" i="5"/>
  <c r="S273" i="5"/>
  <c r="U273" i="5"/>
  <c r="W273" i="5"/>
  <c r="Y273" i="5"/>
  <c r="AA273" i="5"/>
  <c r="AB273" i="5"/>
  <c r="AE273" i="5"/>
  <c r="AF273" i="5"/>
  <c r="AG273" i="5"/>
  <c r="AH273" i="5"/>
  <c r="AI273" i="5"/>
  <c r="AJ273" i="5"/>
  <c r="AK273" i="5"/>
  <c r="AL273" i="5"/>
  <c r="AM273" i="5"/>
  <c r="AO273" i="5"/>
  <c r="AP273" i="5"/>
  <c r="AQ273" i="5"/>
  <c r="AR273" i="5"/>
  <c r="D274" i="5"/>
  <c r="L274" i="5"/>
  <c r="O274" i="5"/>
  <c r="R274" i="5"/>
  <c r="S274" i="5"/>
  <c r="U274" i="5" s="1"/>
  <c r="W274" i="5"/>
  <c r="Y274" i="5"/>
  <c r="AA274" i="5"/>
  <c r="AB274" i="5"/>
  <c r="AE274" i="5"/>
  <c r="AF274" i="5"/>
  <c r="AG274" i="5"/>
  <c r="AH274" i="5"/>
  <c r="AI274" i="5"/>
  <c r="AJ274" i="5"/>
  <c r="AK274" i="5"/>
  <c r="AL274" i="5"/>
  <c r="AM274" i="5"/>
  <c r="AO274" i="5"/>
  <c r="AP274" i="5"/>
  <c r="AQ274" i="5"/>
  <c r="AR274" i="5"/>
  <c r="D275" i="5"/>
  <c r="L275" i="5"/>
  <c r="O275" i="5"/>
  <c r="R275" i="5"/>
  <c r="S275" i="5"/>
  <c r="U275" i="5" s="1"/>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s="1"/>
  <c r="W277" i="5"/>
  <c r="Y277" i="5"/>
  <c r="AA277" i="5"/>
  <c r="AB277" i="5"/>
  <c r="AE277" i="5"/>
  <c r="AF277" i="5"/>
  <c r="AG277" i="5"/>
  <c r="AH277" i="5"/>
  <c r="AI277" i="5"/>
  <c r="AJ277" i="5"/>
  <c r="AK277" i="5"/>
  <c r="AL277" i="5"/>
  <c r="AM277" i="5"/>
  <c r="AO277" i="5"/>
  <c r="AP277" i="5"/>
  <c r="AQ277" i="5"/>
  <c r="AR277" i="5"/>
  <c r="D278" i="5"/>
  <c r="L278" i="5"/>
  <c r="O278" i="5"/>
  <c r="R278" i="5"/>
  <c r="S278" i="5"/>
  <c r="U278" i="5"/>
  <c r="W278" i="5"/>
  <c r="Y278" i="5"/>
  <c r="AA278" i="5"/>
  <c r="AB278" i="5"/>
  <c r="AE278" i="5"/>
  <c r="AF278" i="5"/>
  <c r="AG278" i="5"/>
  <c r="AH278" i="5"/>
  <c r="AI278" i="5"/>
  <c r="AJ278" i="5"/>
  <c r="AK278" i="5"/>
  <c r="AL278" i="5"/>
  <c r="AM278" i="5"/>
  <c r="AO278" i="5"/>
  <c r="AP278" i="5"/>
  <c r="AQ278" i="5"/>
  <c r="AR278" i="5"/>
  <c r="D279" i="5"/>
  <c r="L279" i="5"/>
  <c r="O279" i="5"/>
  <c r="R279" i="5"/>
  <c r="S279" i="5"/>
  <c r="U279" i="5" s="1"/>
  <c r="W279" i="5"/>
  <c r="Y279" i="5"/>
  <c r="AA279" i="5"/>
  <c r="AB279" i="5"/>
  <c r="AE279" i="5"/>
  <c r="AF279" i="5"/>
  <c r="AG279" i="5"/>
  <c r="AH279" i="5"/>
  <c r="AI279" i="5"/>
  <c r="AJ279" i="5"/>
  <c r="AK279" i="5"/>
  <c r="AL279" i="5"/>
  <c r="AM279" i="5"/>
  <c r="AO279" i="5"/>
  <c r="AP279" i="5"/>
  <c r="AQ279" i="5"/>
  <c r="AR279" i="5"/>
  <c r="D280" i="5"/>
  <c r="L280" i="5"/>
  <c r="O280" i="5"/>
  <c r="R280" i="5"/>
  <c r="S280" i="5"/>
  <c r="U280" i="5"/>
  <c r="W280" i="5"/>
  <c r="Y280" i="5"/>
  <c r="AA280" i="5"/>
  <c r="AB280" i="5"/>
  <c r="AE280" i="5"/>
  <c r="AF280" i="5"/>
  <c r="AG280" i="5"/>
  <c r="AH280" i="5"/>
  <c r="AI280" i="5"/>
  <c r="AJ280" i="5"/>
  <c r="AK280" i="5"/>
  <c r="AL280" i="5"/>
  <c r="AM280" i="5"/>
  <c r="AO280" i="5"/>
  <c r="AP280" i="5"/>
  <c r="AQ280" i="5"/>
  <c r="AR280" i="5"/>
  <c r="D281" i="5"/>
  <c r="L281" i="5"/>
  <c r="O281" i="5"/>
  <c r="R281" i="5"/>
  <c r="S281" i="5"/>
  <c r="U281" i="5"/>
  <c r="W281" i="5"/>
  <c r="Y281" i="5"/>
  <c r="AA281" i="5"/>
  <c r="AB281" i="5"/>
  <c r="AE281" i="5"/>
  <c r="AF281" i="5"/>
  <c r="AG281" i="5"/>
  <c r="AH281" i="5"/>
  <c r="AI281" i="5"/>
  <c r="AJ281" i="5"/>
  <c r="AK281" i="5"/>
  <c r="AL281" i="5"/>
  <c r="AM281" i="5"/>
  <c r="AO281" i="5"/>
  <c r="AP281" i="5"/>
  <c r="AQ281" i="5"/>
  <c r="AR281" i="5"/>
  <c r="D282" i="5"/>
  <c r="L282" i="5"/>
  <c r="O282" i="5"/>
  <c r="R282" i="5"/>
  <c r="S282" i="5"/>
  <c r="U282" i="5" s="1"/>
  <c r="W282" i="5"/>
  <c r="Y282" i="5"/>
  <c r="AA282" i="5"/>
  <c r="AB282" i="5"/>
  <c r="AE282" i="5"/>
  <c r="AF282" i="5"/>
  <c r="AG282" i="5"/>
  <c r="AH282" i="5"/>
  <c r="AI282" i="5"/>
  <c r="AJ282" i="5"/>
  <c r="AK282" i="5"/>
  <c r="AL282" i="5"/>
  <c r="AM282" i="5"/>
  <c r="AO282" i="5"/>
  <c r="AP282" i="5"/>
  <c r="AQ282" i="5"/>
  <c r="AR282" i="5"/>
  <c r="D283" i="5"/>
  <c r="L283" i="5"/>
  <c r="O283" i="5"/>
  <c r="R283" i="5"/>
  <c r="S283" i="5"/>
  <c r="U283" i="5"/>
  <c r="W283" i="5"/>
  <c r="Y283" i="5"/>
  <c r="AA283" i="5"/>
  <c r="AB283" i="5"/>
  <c r="AE283" i="5"/>
  <c r="AF283" i="5"/>
  <c r="AG283" i="5"/>
  <c r="AH283" i="5"/>
  <c r="AI283" i="5"/>
  <c r="AJ283" i="5"/>
  <c r="AK283" i="5"/>
  <c r="AL283" i="5"/>
  <c r="AM283" i="5"/>
  <c r="AO283" i="5"/>
  <c r="AP283" i="5"/>
  <c r="AQ283" i="5"/>
  <c r="AR283" i="5"/>
  <c r="D284" i="5"/>
  <c r="L284" i="5"/>
  <c r="O284" i="5"/>
  <c r="R284" i="5"/>
  <c r="S284" i="5"/>
  <c r="U284" i="5"/>
  <c r="W284" i="5"/>
  <c r="Y284" i="5"/>
  <c r="AA284" i="5"/>
  <c r="AB284" i="5"/>
  <c r="AE284" i="5"/>
  <c r="AF284" i="5"/>
  <c r="AG284" i="5"/>
  <c r="AH284" i="5"/>
  <c r="AI284" i="5"/>
  <c r="AJ284" i="5"/>
  <c r="AK284" i="5"/>
  <c r="AL284" i="5"/>
  <c r="AM284" i="5"/>
  <c r="AO284" i="5"/>
  <c r="AP284" i="5"/>
  <c r="AQ284" i="5"/>
  <c r="AR284" i="5"/>
  <c r="D285" i="5"/>
  <c r="L285" i="5"/>
  <c r="O285" i="5"/>
  <c r="R285" i="5"/>
  <c r="S285" i="5"/>
  <c r="U285" i="5"/>
  <c r="W285" i="5"/>
  <c r="Y285" i="5"/>
  <c r="AA285" i="5"/>
  <c r="AB285" i="5"/>
  <c r="AE285" i="5"/>
  <c r="AF285" i="5"/>
  <c r="AG285" i="5"/>
  <c r="AH285" i="5"/>
  <c r="AI285" i="5"/>
  <c r="AJ285" i="5"/>
  <c r="AK285" i="5"/>
  <c r="AL285" i="5"/>
  <c r="AM285" i="5"/>
  <c r="AO285" i="5"/>
  <c r="AP285" i="5"/>
  <c r="AQ285" i="5"/>
  <c r="AR285" i="5"/>
  <c r="D286" i="5"/>
  <c r="L286" i="5"/>
  <c r="O286" i="5"/>
  <c r="R286" i="5"/>
  <c r="S286" i="5"/>
  <c r="U286" i="5"/>
  <c r="W286" i="5"/>
  <c r="Y286" i="5"/>
  <c r="AA286" i="5"/>
  <c r="AB286" i="5"/>
  <c r="AE286" i="5"/>
  <c r="AF286" i="5"/>
  <c r="AG286" i="5"/>
  <c r="AH286" i="5"/>
  <c r="AI286" i="5"/>
  <c r="AJ286" i="5"/>
  <c r="AK286" i="5"/>
  <c r="AL286" i="5"/>
  <c r="AM286" i="5"/>
  <c r="AO286" i="5"/>
  <c r="AP286" i="5"/>
  <c r="AQ286" i="5"/>
  <c r="AR286" i="5"/>
  <c r="D287" i="5"/>
  <c r="L287" i="5"/>
  <c r="O287" i="5"/>
  <c r="R287" i="5"/>
  <c r="S287" i="5"/>
  <c r="U287" i="5"/>
  <c r="W287" i="5"/>
  <c r="Y287" i="5"/>
  <c r="AA287" i="5"/>
  <c r="AB287" i="5"/>
  <c r="AE287" i="5"/>
  <c r="AF287" i="5"/>
  <c r="AG287" i="5"/>
  <c r="AH287" i="5"/>
  <c r="AI287" i="5"/>
  <c r="AJ287" i="5"/>
  <c r="AK287" i="5"/>
  <c r="AL287" i="5"/>
  <c r="AM287" i="5"/>
  <c r="AO287" i="5"/>
  <c r="AP287" i="5"/>
  <c r="AQ287" i="5"/>
  <c r="AR287" i="5"/>
  <c r="D288" i="5"/>
  <c r="L288" i="5"/>
  <c r="O288" i="5"/>
  <c r="R288" i="5"/>
  <c r="S288" i="5"/>
  <c r="U288" i="5"/>
  <c r="W288" i="5"/>
  <c r="Y288" i="5"/>
  <c r="AA288" i="5"/>
  <c r="AB288" i="5"/>
  <c r="AE288" i="5"/>
  <c r="AF288" i="5"/>
  <c r="AG288" i="5"/>
  <c r="AH288" i="5"/>
  <c r="AI288" i="5"/>
  <c r="AJ288" i="5"/>
  <c r="AK288" i="5"/>
  <c r="AL288" i="5"/>
  <c r="AM288" i="5"/>
  <c r="AO288" i="5"/>
  <c r="AP288" i="5"/>
  <c r="AQ288" i="5"/>
  <c r="AR288" i="5"/>
  <c r="D289" i="5"/>
  <c r="L289" i="5"/>
  <c r="O289" i="5"/>
  <c r="R289" i="5"/>
  <c r="S289" i="5"/>
  <c r="U289" i="5"/>
  <c r="W289" i="5"/>
  <c r="Y289" i="5"/>
  <c r="AA289" i="5"/>
  <c r="AB289" i="5"/>
  <c r="AE289" i="5"/>
  <c r="AF289" i="5"/>
  <c r="AG289" i="5"/>
  <c r="AH289" i="5"/>
  <c r="AI289" i="5"/>
  <c r="AJ289" i="5"/>
  <c r="AK289" i="5"/>
  <c r="AL289" i="5"/>
  <c r="AM289" i="5"/>
  <c r="AO289" i="5"/>
  <c r="AP289" i="5"/>
  <c r="AQ289" i="5"/>
  <c r="AR289" i="5"/>
  <c r="D290" i="5"/>
  <c r="L290" i="5"/>
  <c r="O290" i="5"/>
  <c r="R290" i="5"/>
  <c r="S290" i="5"/>
  <c r="U290" i="5" s="1"/>
  <c r="W290" i="5"/>
  <c r="Y290" i="5"/>
  <c r="AA290" i="5"/>
  <c r="AB290" i="5"/>
  <c r="AE290" i="5"/>
  <c r="AF290" i="5"/>
  <c r="AG290" i="5"/>
  <c r="AH290" i="5"/>
  <c r="AI290" i="5"/>
  <c r="AJ290" i="5"/>
  <c r="AK290" i="5"/>
  <c r="AL290" i="5"/>
  <c r="AM290" i="5"/>
  <c r="AO290" i="5"/>
  <c r="AP290" i="5"/>
  <c r="AQ290" i="5"/>
  <c r="AR290" i="5"/>
  <c r="D291" i="5"/>
  <c r="L291" i="5"/>
  <c r="O291" i="5"/>
  <c r="R291" i="5"/>
  <c r="S291" i="5"/>
  <c r="U291" i="5"/>
  <c r="W291" i="5"/>
  <c r="Y291" i="5"/>
  <c r="AA291" i="5"/>
  <c r="AB291" i="5"/>
  <c r="AE291" i="5"/>
  <c r="AF291" i="5"/>
  <c r="AG291" i="5"/>
  <c r="AH291" i="5"/>
  <c r="AI291" i="5"/>
  <c r="AJ291" i="5"/>
  <c r="AK291" i="5"/>
  <c r="AL291" i="5"/>
  <c r="AM291" i="5"/>
  <c r="AO291" i="5"/>
  <c r="AP291" i="5"/>
  <c r="AQ291" i="5"/>
  <c r="AR291" i="5"/>
  <c r="D292" i="5"/>
  <c r="L292" i="5"/>
  <c r="O292" i="5"/>
  <c r="R292" i="5"/>
  <c r="S292" i="5"/>
  <c r="U292" i="5"/>
  <c r="W292" i="5"/>
  <c r="Y292" i="5"/>
  <c r="AA292" i="5"/>
  <c r="AB292" i="5"/>
  <c r="AE292" i="5"/>
  <c r="AF292" i="5"/>
  <c r="AG292" i="5"/>
  <c r="AH292" i="5"/>
  <c r="AI292" i="5"/>
  <c r="AJ292" i="5"/>
  <c r="AK292" i="5"/>
  <c r="AL292" i="5"/>
  <c r="AM292" i="5"/>
  <c r="AO292" i="5"/>
  <c r="AP292" i="5"/>
  <c r="AQ292" i="5"/>
  <c r="AR292" i="5"/>
  <c r="D293" i="5"/>
  <c r="L293" i="5"/>
  <c r="O293" i="5"/>
  <c r="R293" i="5"/>
  <c r="S293" i="5"/>
  <c r="U293" i="5"/>
  <c r="W293" i="5"/>
  <c r="Y293" i="5"/>
  <c r="AA293" i="5"/>
  <c r="AB293" i="5"/>
  <c r="AE293" i="5"/>
  <c r="AF293" i="5"/>
  <c r="AG293" i="5"/>
  <c r="AH293" i="5"/>
  <c r="AI293" i="5"/>
  <c r="AJ293" i="5"/>
  <c r="AK293" i="5"/>
  <c r="AL293" i="5"/>
  <c r="AM293" i="5"/>
  <c r="AO293" i="5"/>
  <c r="AP293" i="5"/>
  <c r="AQ293" i="5"/>
  <c r="AR293" i="5"/>
  <c r="D294" i="5"/>
  <c r="L294" i="5"/>
  <c r="O294" i="5"/>
  <c r="R294" i="5"/>
  <c r="S294" i="5"/>
  <c r="U294" i="5" s="1"/>
  <c r="W294" i="5"/>
  <c r="Y294" i="5"/>
  <c r="AA294" i="5"/>
  <c r="AB294" i="5"/>
  <c r="AE294" i="5"/>
  <c r="AF294" i="5"/>
  <c r="AG294" i="5"/>
  <c r="AH294" i="5"/>
  <c r="AI294" i="5"/>
  <c r="AJ294" i="5"/>
  <c r="AK294" i="5"/>
  <c r="AL294" i="5"/>
  <c r="AM294" i="5"/>
  <c r="AO294" i="5"/>
  <c r="AP294" i="5"/>
  <c r="AQ294" i="5"/>
  <c r="AR294" i="5"/>
  <c r="D295" i="5"/>
  <c r="L295" i="5"/>
  <c r="O295" i="5"/>
  <c r="R295" i="5"/>
  <c r="S295" i="5"/>
  <c r="U295" i="5" s="1"/>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s="1"/>
  <c r="W297" i="5"/>
  <c r="Y297" i="5"/>
  <c r="AA297" i="5"/>
  <c r="AB297" i="5"/>
  <c r="AE297" i="5"/>
  <c r="AF297" i="5"/>
  <c r="AG297" i="5"/>
  <c r="AH297" i="5"/>
  <c r="AI297" i="5"/>
  <c r="AJ297" i="5"/>
  <c r="AK297" i="5"/>
  <c r="AL297" i="5"/>
  <c r="AM297" i="5"/>
  <c r="AO297" i="5"/>
  <c r="AP297" i="5"/>
  <c r="AQ297" i="5"/>
  <c r="AR297" i="5"/>
  <c r="D298" i="5"/>
  <c r="L298" i="5"/>
  <c r="O298" i="5"/>
  <c r="R298" i="5"/>
  <c r="S298" i="5"/>
  <c r="U298" i="5"/>
  <c r="W298" i="5"/>
  <c r="Y298" i="5"/>
  <c r="AA298" i="5"/>
  <c r="AB298" i="5"/>
  <c r="AE298" i="5"/>
  <c r="AF298" i="5"/>
  <c r="AG298" i="5"/>
  <c r="AH298" i="5"/>
  <c r="AI298" i="5"/>
  <c r="AJ298" i="5"/>
  <c r="AK298" i="5"/>
  <c r="AL298" i="5"/>
  <c r="AM298" i="5"/>
  <c r="AO298" i="5"/>
  <c r="AP298" i="5"/>
  <c r="AQ298" i="5"/>
  <c r="AR298" i="5"/>
  <c r="D299" i="5"/>
  <c r="L299" i="5"/>
  <c r="O299" i="5"/>
  <c r="R299" i="5"/>
  <c r="S299" i="5"/>
  <c r="U299" i="5" s="1"/>
  <c r="W299" i="5"/>
  <c r="Y299" i="5"/>
  <c r="AA299" i="5"/>
  <c r="AB299" i="5"/>
  <c r="AE299" i="5"/>
  <c r="AF299" i="5"/>
  <c r="AG299" i="5"/>
  <c r="AH299" i="5"/>
  <c r="AI299" i="5"/>
  <c r="AJ299" i="5"/>
  <c r="AK299" i="5"/>
  <c r="AL299" i="5"/>
  <c r="AM299" i="5"/>
  <c r="AO299" i="5"/>
  <c r="AP299" i="5"/>
  <c r="AQ299" i="5"/>
  <c r="AR299" i="5"/>
  <c r="D300" i="5"/>
  <c r="L300" i="5"/>
  <c r="O300" i="5"/>
  <c r="R300" i="5"/>
  <c r="S300" i="5"/>
  <c r="U300" i="5"/>
  <c r="W300" i="5"/>
  <c r="Y300" i="5"/>
  <c r="AA300" i="5"/>
  <c r="AB300" i="5"/>
  <c r="AE300" i="5"/>
  <c r="AF300" i="5"/>
  <c r="AG300" i="5"/>
  <c r="AH300" i="5"/>
  <c r="AI300" i="5"/>
  <c r="AJ300" i="5"/>
  <c r="AK300" i="5"/>
  <c r="AL300" i="5"/>
  <c r="AM300" i="5"/>
  <c r="AO300" i="5"/>
  <c r="AP300" i="5"/>
  <c r="AQ300" i="5"/>
  <c r="AR300" i="5"/>
  <c r="D11" i="4"/>
  <c r="J11" i="4"/>
  <c r="N11" i="4"/>
  <c r="Q11" i="4"/>
  <c r="T11" i="4"/>
  <c r="V11" i="4"/>
  <c r="X11" i="4"/>
  <c r="Z11" i="4"/>
  <c r="AA11" i="4"/>
  <c r="AB11" i="4"/>
  <c r="AC11" i="4"/>
  <c r="AE11" i="4"/>
  <c r="AG11" i="4"/>
  <c r="AH11" i="4"/>
  <c r="AK11" i="4"/>
  <c r="AL11" i="4"/>
  <c r="AM11" i="4"/>
  <c r="AN11" i="4"/>
  <c r="AO11" i="4"/>
  <c r="AP11" i="4"/>
  <c r="AQ11" i="4"/>
  <c r="AS11" i="4"/>
  <c r="AT11" i="4"/>
  <c r="AU11" i="4"/>
  <c r="AW11" i="4"/>
  <c r="AX11" i="4"/>
  <c r="AZ11" i="4"/>
  <c r="BA11" i="4"/>
  <c r="BB11" i="4"/>
  <c r="D12" i="4"/>
  <c r="J12" i="4"/>
  <c r="N12" i="4"/>
  <c r="Q12" i="4"/>
  <c r="T12" i="4"/>
  <c r="V12" i="4"/>
  <c r="X12" i="4"/>
  <c r="Z12" i="4"/>
  <c r="AA12" i="4"/>
  <c r="AB12" i="4"/>
  <c r="AC12" i="4"/>
  <c r="AE12" i="4"/>
  <c r="AG12" i="4"/>
  <c r="AH12" i="4"/>
  <c r="AK12" i="4"/>
  <c r="AL12" i="4"/>
  <c r="AM12" i="4"/>
  <c r="AN12" i="4"/>
  <c r="AO12" i="4"/>
  <c r="AP12" i="4"/>
  <c r="AQ12" i="4"/>
  <c r="AS12" i="4"/>
  <c r="AT12" i="4"/>
  <c r="AU12" i="4"/>
  <c r="AW12" i="4"/>
  <c r="AX12" i="4"/>
  <c r="AZ12" i="4"/>
  <c r="BA12" i="4"/>
  <c r="BB12" i="4"/>
  <c r="D13" i="4"/>
  <c r="J13" i="4"/>
  <c r="N13" i="4"/>
  <c r="Q13" i="4"/>
  <c r="T13" i="4"/>
  <c r="V13" i="4"/>
  <c r="X13" i="4"/>
  <c r="Z13" i="4"/>
  <c r="AA13" i="4"/>
  <c r="AB13" i="4"/>
  <c r="AC13" i="4"/>
  <c r="AE13" i="4"/>
  <c r="AG13" i="4"/>
  <c r="AH13" i="4"/>
  <c r="AK13" i="4"/>
  <c r="AJ2" i="4" s="1"/>
  <c r="AL13" i="4"/>
  <c r="AM13" i="4"/>
  <c r="AN13" i="4"/>
  <c r="AO13" i="4"/>
  <c r="AP13" i="4"/>
  <c r="AQ13" i="4"/>
  <c r="AS13" i="4"/>
  <c r="AR2" i="4" s="1"/>
  <c r="AT13" i="4"/>
  <c r="AU13" i="4"/>
  <c r="AW13" i="4"/>
  <c r="AX13" i="4"/>
  <c r="AZ13" i="4"/>
  <c r="BA13" i="4"/>
  <c r="BB13" i="4"/>
  <c r="D14" i="4"/>
  <c r="J14" i="4"/>
  <c r="N14" i="4"/>
  <c r="Q14" i="4"/>
  <c r="T14" i="4"/>
  <c r="V14" i="4"/>
  <c r="X14" i="4"/>
  <c r="Z14" i="4"/>
  <c r="AA14" i="4"/>
  <c r="AB14" i="4"/>
  <c r="AC14" i="4"/>
  <c r="AE14" i="4"/>
  <c r="AG14" i="4"/>
  <c r="AH14" i="4"/>
  <c r="AK14" i="4"/>
  <c r="AL14" i="4"/>
  <c r="AM14" i="4"/>
  <c r="AN14" i="4"/>
  <c r="AO14" i="4"/>
  <c r="AP14" i="4"/>
  <c r="AQ14" i="4"/>
  <c r="AS14" i="4"/>
  <c r="AT14" i="4"/>
  <c r="AU14" i="4"/>
  <c r="AW14" i="4"/>
  <c r="AX14" i="4"/>
  <c r="AZ14" i="4"/>
  <c r="BA14" i="4"/>
  <c r="BB14" i="4"/>
  <c r="D15" i="4"/>
  <c r="J15" i="4"/>
  <c r="N15" i="4"/>
  <c r="Q15" i="4"/>
  <c r="T15" i="4"/>
  <c r="V15" i="4"/>
  <c r="X15" i="4"/>
  <c r="Z15" i="4"/>
  <c r="AA15" i="4"/>
  <c r="AB15" i="4"/>
  <c r="AC15" i="4"/>
  <c r="AE15" i="4"/>
  <c r="AG15" i="4"/>
  <c r="AH15" i="4"/>
  <c r="AK15" i="4"/>
  <c r="AL15" i="4"/>
  <c r="AM15" i="4"/>
  <c r="AN15" i="4"/>
  <c r="AO15" i="4"/>
  <c r="AP15" i="4"/>
  <c r="AQ15" i="4"/>
  <c r="AS15" i="4"/>
  <c r="AT15" i="4"/>
  <c r="AU15" i="4"/>
  <c r="AW15" i="4"/>
  <c r="AX15" i="4"/>
  <c r="AZ15" i="4"/>
  <c r="BA15" i="4"/>
  <c r="BB15" i="4"/>
  <c r="D16" i="4"/>
  <c r="J16" i="4"/>
  <c r="N16" i="4"/>
  <c r="Q16" i="4"/>
  <c r="T16" i="4"/>
  <c r="V16" i="4"/>
  <c r="X16" i="4"/>
  <c r="Z16" i="4"/>
  <c r="Y2" i="4" s="1"/>
  <c r="AA16" i="4"/>
  <c r="AB16" i="4"/>
  <c r="AC16" i="4"/>
  <c r="AE16" i="4"/>
  <c r="AG16" i="4"/>
  <c r="AH16" i="4"/>
  <c r="AK16" i="4"/>
  <c r="AL16" i="4"/>
  <c r="AM16" i="4"/>
  <c r="AN16" i="4"/>
  <c r="AO16" i="4"/>
  <c r="AP16" i="4"/>
  <c r="AQ16" i="4"/>
  <c r="AS16" i="4"/>
  <c r="AT16" i="4"/>
  <c r="AU16" i="4"/>
  <c r="AW16" i="4"/>
  <c r="AX16" i="4"/>
  <c r="AZ16" i="4"/>
  <c r="BA16" i="4"/>
  <c r="BB16" i="4"/>
  <c r="D17" i="4"/>
  <c r="J17" i="4"/>
  <c r="N17" i="4"/>
  <c r="Q17" i="4"/>
  <c r="T17" i="4"/>
  <c r="V17" i="4"/>
  <c r="X17" i="4"/>
  <c r="Z17" i="4"/>
  <c r="AA17" i="4"/>
  <c r="AB17" i="4"/>
  <c r="AC17" i="4"/>
  <c r="AE17" i="4"/>
  <c r="AG17" i="4"/>
  <c r="AH17" i="4"/>
  <c r="AK17" i="4"/>
  <c r="AL17" i="4"/>
  <c r="AM17" i="4"/>
  <c r="AN17" i="4"/>
  <c r="AO17" i="4"/>
  <c r="AP17" i="4"/>
  <c r="AQ17" i="4"/>
  <c r="AS17" i="4"/>
  <c r="AT17" i="4"/>
  <c r="AU17" i="4"/>
  <c r="AW17" i="4"/>
  <c r="AX17" i="4"/>
  <c r="AZ17" i="4"/>
  <c r="BA17" i="4"/>
  <c r="BB17" i="4"/>
  <c r="D18" i="4"/>
  <c r="J18" i="4"/>
  <c r="N18" i="4"/>
  <c r="Q18" i="4"/>
  <c r="T18" i="4"/>
  <c r="V18" i="4"/>
  <c r="X18" i="4"/>
  <c r="Z18" i="4"/>
  <c r="AA18" i="4"/>
  <c r="AB18" i="4"/>
  <c r="AC18" i="4"/>
  <c r="AE18" i="4"/>
  <c r="AG18" i="4"/>
  <c r="AH18" i="4"/>
  <c r="AK18" i="4"/>
  <c r="AL18" i="4"/>
  <c r="AM18" i="4"/>
  <c r="AN18" i="4"/>
  <c r="AO18" i="4"/>
  <c r="AP18" i="4"/>
  <c r="AQ18" i="4"/>
  <c r="AS18" i="4"/>
  <c r="AT18" i="4"/>
  <c r="AU18" i="4"/>
  <c r="AW18" i="4"/>
  <c r="AX18" i="4"/>
  <c r="AZ18" i="4"/>
  <c r="BA18" i="4"/>
  <c r="BB18" i="4"/>
  <c r="D19" i="4"/>
  <c r="J19" i="4"/>
  <c r="N19" i="4"/>
  <c r="Q19" i="4"/>
  <c r="T19" i="4"/>
  <c r="V19" i="4"/>
  <c r="X19" i="4"/>
  <c r="Z19" i="4"/>
  <c r="AA19" i="4"/>
  <c r="AB19" i="4"/>
  <c r="AC19" i="4"/>
  <c r="AE19" i="4"/>
  <c r="AG19" i="4"/>
  <c r="AH19" i="4"/>
  <c r="AK19" i="4"/>
  <c r="AL19" i="4"/>
  <c r="AM19" i="4"/>
  <c r="AN19" i="4"/>
  <c r="AO19" i="4"/>
  <c r="AP19" i="4"/>
  <c r="AQ19" i="4"/>
  <c r="AS19" i="4"/>
  <c r="AT19" i="4"/>
  <c r="AU19" i="4"/>
  <c r="AW19" i="4"/>
  <c r="AX19" i="4"/>
  <c r="AZ19" i="4"/>
  <c r="BA19" i="4"/>
  <c r="BB19" i="4"/>
  <c r="D20" i="4"/>
  <c r="J20" i="4"/>
  <c r="N20" i="4"/>
  <c r="Q20" i="4"/>
  <c r="T20" i="4"/>
  <c r="V20" i="4"/>
  <c r="X20" i="4"/>
  <c r="Z20" i="4"/>
  <c r="AA20" i="4"/>
  <c r="AB20" i="4"/>
  <c r="AC20" i="4"/>
  <c r="AE20" i="4"/>
  <c r="AG20" i="4"/>
  <c r="AH20" i="4"/>
  <c r="AK20" i="4"/>
  <c r="AL20" i="4"/>
  <c r="AM20" i="4"/>
  <c r="AN20" i="4"/>
  <c r="AO20" i="4"/>
  <c r="AP20" i="4"/>
  <c r="AQ20" i="4"/>
  <c r="AS20" i="4"/>
  <c r="AT20" i="4"/>
  <c r="AU20" i="4"/>
  <c r="AW20" i="4"/>
  <c r="AX20" i="4"/>
  <c r="AZ20" i="4"/>
  <c r="BA20" i="4"/>
  <c r="BB20" i="4"/>
  <c r="D21" i="4"/>
  <c r="J21" i="4"/>
  <c r="N21" i="4"/>
  <c r="Q21" i="4"/>
  <c r="T21" i="4"/>
  <c r="V21" i="4"/>
  <c r="X21" i="4"/>
  <c r="Z21" i="4"/>
  <c r="AA21" i="4"/>
  <c r="AB21" i="4"/>
  <c r="AC21" i="4"/>
  <c r="AE21" i="4"/>
  <c r="AG21" i="4"/>
  <c r="AH21" i="4"/>
  <c r="AK21" i="4"/>
  <c r="AL21" i="4"/>
  <c r="AM21" i="4"/>
  <c r="AN21" i="4"/>
  <c r="AO21" i="4"/>
  <c r="AP21" i="4"/>
  <c r="AQ21" i="4"/>
  <c r="AS21" i="4"/>
  <c r="AT21" i="4"/>
  <c r="AU21" i="4"/>
  <c r="AW21" i="4"/>
  <c r="AX21" i="4"/>
  <c r="AZ21" i="4"/>
  <c r="BA21" i="4"/>
  <c r="BB21" i="4"/>
  <c r="D22" i="4"/>
  <c r="J22" i="4"/>
  <c r="N22" i="4"/>
  <c r="Q22" i="4"/>
  <c r="T22" i="4"/>
  <c r="V22" i="4"/>
  <c r="X22" i="4"/>
  <c r="Z22" i="4"/>
  <c r="AA22" i="4"/>
  <c r="AB22" i="4"/>
  <c r="AC22" i="4"/>
  <c r="AE22" i="4"/>
  <c r="AG22" i="4"/>
  <c r="AH22" i="4"/>
  <c r="AK22" i="4"/>
  <c r="AL22" i="4"/>
  <c r="AM22" i="4"/>
  <c r="AN22" i="4"/>
  <c r="AO22" i="4"/>
  <c r="AP22" i="4"/>
  <c r="AQ22" i="4"/>
  <c r="AS22" i="4"/>
  <c r="AT22" i="4"/>
  <c r="AU22" i="4"/>
  <c r="AW22" i="4"/>
  <c r="AX22" i="4"/>
  <c r="AZ22" i="4"/>
  <c r="BA22" i="4"/>
  <c r="BB22" i="4"/>
  <c r="D23" i="4"/>
  <c r="J23" i="4"/>
  <c r="N23" i="4"/>
  <c r="Q23" i="4"/>
  <c r="T23" i="4"/>
  <c r="V23" i="4"/>
  <c r="X23" i="4"/>
  <c r="Z23" i="4"/>
  <c r="AA23" i="4"/>
  <c r="AB23" i="4"/>
  <c r="AC23" i="4"/>
  <c r="AE23" i="4"/>
  <c r="AG23" i="4"/>
  <c r="AH23" i="4"/>
  <c r="AK23" i="4"/>
  <c r="AL23" i="4"/>
  <c r="AM23" i="4"/>
  <c r="AN23" i="4"/>
  <c r="AO23" i="4"/>
  <c r="AP23" i="4"/>
  <c r="AQ23" i="4"/>
  <c r="AS23" i="4"/>
  <c r="AT23" i="4"/>
  <c r="AU23" i="4"/>
  <c r="AW23" i="4"/>
  <c r="AX23" i="4"/>
  <c r="AZ23" i="4"/>
  <c r="BA23" i="4"/>
  <c r="BB23" i="4"/>
  <c r="D24" i="4"/>
  <c r="J24" i="4"/>
  <c r="N24" i="4"/>
  <c r="Q24" i="4"/>
  <c r="T24" i="4"/>
  <c r="V24" i="4"/>
  <c r="X24" i="4"/>
  <c r="Z24" i="4"/>
  <c r="AA24" i="4"/>
  <c r="AB24" i="4"/>
  <c r="AC24" i="4"/>
  <c r="AE24" i="4"/>
  <c r="AG24" i="4"/>
  <c r="AH24" i="4"/>
  <c r="AK24" i="4"/>
  <c r="AL24" i="4"/>
  <c r="AM24" i="4"/>
  <c r="AN24" i="4"/>
  <c r="AO24" i="4"/>
  <c r="AP24" i="4"/>
  <c r="AQ24" i="4"/>
  <c r="AS24" i="4"/>
  <c r="AT24" i="4"/>
  <c r="AU24" i="4"/>
  <c r="AW24" i="4"/>
  <c r="AX24" i="4"/>
  <c r="AZ24" i="4"/>
  <c r="BA24" i="4"/>
  <c r="BB24" i="4"/>
  <c r="D25" i="4"/>
  <c r="J25" i="4"/>
  <c r="N25" i="4"/>
  <c r="Q25" i="4"/>
  <c r="T25" i="4"/>
  <c r="V25" i="4"/>
  <c r="X25" i="4"/>
  <c r="Z25" i="4"/>
  <c r="AA25" i="4"/>
  <c r="AB25" i="4"/>
  <c r="AC25" i="4"/>
  <c r="AE25" i="4"/>
  <c r="AG25" i="4"/>
  <c r="AH25" i="4"/>
  <c r="AK25" i="4"/>
  <c r="AL25" i="4"/>
  <c r="AM25" i="4"/>
  <c r="AN25" i="4"/>
  <c r="AO25" i="4"/>
  <c r="AP25" i="4"/>
  <c r="AQ25" i="4"/>
  <c r="AS25" i="4"/>
  <c r="AT25" i="4"/>
  <c r="AU25" i="4"/>
  <c r="AW25" i="4"/>
  <c r="AX25" i="4"/>
  <c r="AZ25" i="4"/>
  <c r="BA25" i="4"/>
  <c r="BB25" i="4"/>
  <c r="D26" i="4"/>
  <c r="J26" i="4"/>
  <c r="N26" i="4"/>
  <c r="Q26" i="4"/>
  <c r="T26" i="4"/>
  <c r="V26" i="4"/>
  <c r="X26" i="4"/>
  <c r="Z26" i="4"/>
  <c r="AA26" i="4"/>
  <c r="AB26" i="4"/>
  <c r="AC26" i="4"/>
  <c r="AE26" i="4"/>
  <c r="AG26" i="4"/>
  <c r="AH26" i="4"/>
  <c r="AK26" i="4"/>
  <c r="AL26" i="4"/>
  <c r="AM26" i="4"/>
  <c r="AN26" i="4"/>
  <c r="AO26" i="4"/>
  <c r="AP26" i="4"/>
  <c r="AQ26" i="4"/>
  <c r="AS26" i="4"/>
  <c r="AT26" i="4"/>
  <c r="AU26" i="4"/>
  <c r="AW26" i="4"/>
  <c r="AX26" i="4"/>
  <c r="AZ26" i="4"/>
  <c r="BA26" i="4"/>
  <c r="BB26" i="4"/>
  <c r="D27" i="4"/>
  <c r="J27" i="4"/>
  <c r="N27" i="4"/>
  <c r="Q27" i="4"/>
  <c r="T27" i="4"/>
  <c r="V27" i="4"/>
  <c r="X27" i="4"/>
  <c r="Z27" i="4"/>
  <c r="AA27" i="4"/>
  <c r="AB27" i="4"/>
  <c r="AC27" i="4"/>
  <c r="AE27" i="4"/>
  <c r="AG27" i="4"/>
  <c r="AH27" i="4"/>
  <c r="AK27" i="4"/>
  <c r="AL27" i="4"/>
  <c r="AM27" i="4"/>
  <c r="AN27" i="4"/>
  <c r="AO27" i="4"/>
  <c r="AP27" i="4"/>
  <c r="AQ27" i="4"/>
  <c r="AS27" i="4"/>
  <c r="AT27" i="4"/>
  <c r="AU27" i="4"/>
  <c r="AW27" i="4"/>
  <c r="AX27" i="4"/>
  <c r="AZ27" i="4"/>
  <c r="BA27" i="4"/>
  <c r="BB27" i="4"/>
  <c r="D28" i="4"/>
  <c r="J28" i="4"/>
  <c r="N28" i="4"/>
  <c r="Q28" i="4"/>
  <c r="T28" i="4"/>
  <c r="V28" i="4"/>
  <c r="X28" i="4"/>
  <c r="Z28" i="4"/>
  <c r="AA28" i="4"/>
  <c r="AB28" i="4"/>
  <c r="AC28" i="4"/>
  <c r="AE28" i="4"/>
  <c r="AG28" i="4"/>
  <c r="AH28" i="4"/>
  <c r="AK28" i="4"/>
  <c r="AL28" i="4"/>
  <c r="AM28" i="4"/>
  <c r="AN28" i="4"/>
  <c r="AO28" i="4"/>
  <c r="AP28" i="4"/>
  <c r="AQ28" i="4"/>
  <c r="AS28" i="4"/>
  <c r="AT28" i="4"/>
  <c r="AU28" i="4"/>
  <c r="AW28" i="4"/>
  <c r="AX28" i="4"/>
  <c r="AZ28" i="4"/>
  <c r="BA28" i="4"/>
  <c r="BB28" i="4"/>
  <c r="D29" i="4"/>
  <c r="J29" i="4"/>
  <c r="N29" i="4"/>
  <c r="Q29" i="4"/>
  <c r="T29" i="4"/>
  <c r="V29" i="4"/>
  <c r="X29" i="4"/>
  <c r="Z29" i="4"/>
  <c r="AA29" i="4"/>
  <c r="AB29" i="4"/>
  <c r="AC29" i="4"/>
  <c r="AE29" i="4"/>
  <c r="AG29" i="4"/>
  <c r="AH29" i="4"/>
  <c r="AK29" i="4"/>
  <c r="AL29" i="4"/>
  <c r="AM29" i="4"/>
  <c r="AN29" i="4"/>
  <c r="AO29" i="4"/>
  <c r="AP29" i="4"/>
  <c r="AQ29" i="4"/>
  <c r="AS29" i="4"/>
  <c r="AT29" i="4"/>
  <c r="AU29" i="4"/>
  <c r="AW29" i="4"/>
  <c r="AX29" i="4"/>
  <c r="AZ29" i="4"/>
  <c r="BA29" i="4"/>
  <c r="BB29" i="4"/>
  <c r="D30" i="4"/>
  <c r="J30" i="4"/>
  <c r="N30" i="4"/>
  <c r="Q30" i="4"/>
  <c r="T30" i="4"/>
  <c r="V30" i="4"/>
  <c r="X30" i="4"/>
  <c r="Z30" i="4"/>
  <c r="AA30" i="4"/>
  <c r="AB30" i="4"/>
  <c r="AC30" i="4"/>
  <c r="AE30" i="4"/>
  <c r="AG30" i="4"/>
  <c r="AH30" i="4"/>
  <c r="AK30" i="4"/>
  <c r="AL30" i="4"/>
  <c r="AM30" i="4"/>
  <c r="AN30" i="4"/>
  <c r="AO30" i="4"/>
  <c r="AP30" i="4"/>
  <c r="AQ30" i="4"/>
  <c r="AS30" i="4"/>
  <c r="AT30" i="4"/>
  <c r="AU30" i="4"/>
  <c r="AW30" i="4"/>
  <c r="AX30" i="4"/>
  <c r="AZ30" i="4"/>
  <c r="BA30" i="4"/>
  <c r="BB30" i="4"/>
  <c r="D31" i="4"/>
  <c r="J31" i="4"/>
  <c r="N31" i="4"/>
  <c r="Q31" i="4"/>
  <c r="T31" i="4"/>
  <c r="V31" i="4"/>
  <c r="X31" i="4"/>
  <c r="Z31" i="4"/>
  <c r="AA31" i="4"/>
  <c r="AB31" i="4"/>
  <c r="AC31" i="4"/>
  <c r="AE31" i="4"/>
  <c r="AG31" i="4"/>
  <c r="AH31" i="4"/>
  <c r="AK31" i="4"/>
  <c r="AL31" i="4"/>
  <c r="AM31" i="4"/>
  <c r="AN31" i="4"/>
  <c r="AO31" i="4"/>
  <c r="AP31" i="4"/>
  <c r="AQ31" i="4"/>
  <c r="AS31" i="4"/>
  <c r="AT31" i="4"/>
  <c r="AU31" i="4"/>
  <c r="AW31" i="4"/>
  <c r="AX31" i="4"/>
  <c r="AZ31" i="4"/>
  <c r="BA31" i="4"/>
  <c r="BB31" i="4"/>
  <c r="D32" i="4"/>
  <c r="J32" i="4"/>
  <c r="N32" i="4"/>
  <c r="Q32" i="4"/>
  <c r="T32" i="4"/>
  <c r="V32" i="4"/>
  <c r="X32" i="4"/>
  <c r="Z32" i="4"/>
  <c r="AA32" i="4"/>
  <c r="AB32" i="4"/>
  <c r="AC32" i="4"/>
  <c r="AE32" i="4"/>
  <c r="AG32" i="4"/>
  <c r="AH32" i="4"/>
  <c r="AK32" i="4"/>
  <c r="AL32" i="4"/>
  <c r="AM32" i="4"/>
  <c r="AN32" i="4"/>
  <c r="AO32" i="4"/>
  <c r="AP32" i="4"/>
  <c r="AQ32" i="4"/>
  <c r="AS32" i="4"/>
  <c r="AT32" i="4"/>
  <c r="AU32" i="4"/>
  <c r="AW32" i="4"/>
  <c r="AX32" i="4"/>
  <c r="AZ32" i="4"/>
  <c r="BA32" i="4"/>
  <c r="BB32" i="4"/>
  <c r="D33" i="4"/>
  <c r="J33" i="4"/>
  <c r="N33" i="4"/>
  <c r="Q33" i="4"/>
  <c r="T33" i="4"/>
  <c r="V33" i="4"/>
  <c r="X33" i="4"/>
  <c r="Z33" i="4"/>
  <c r="AA33" i="4"/>
  <c r="AB33" i="4"/>
  <c r="AC33" i="4"/>
  <c r="AE33" i="4"/>
  <c r="AG33" i="4"/>
  <c r="AH33" i="4"/>
  <c r="AK33" i="4"/>
  <c r="AL33" i="4"/>
  <c r="AM33" i="4"/>
  <c r="AN33" i="4"/>
  <c r="AO33" i="4"/>
  <c r="AP33" i="4"/>
  <c r="AQ33" i="4"/>
  <c r="AS33" i="4"/>
  <c r="AT33" i="4"/>
  <c r="AU33" i="4"/>
  <c r="AW33" i="4"/>
  <c r="AX33" i="4"/>
  <c r="AZ33" i="4"/>
  <c r="BA33" i="4"/>
  <c r="BB33" i="4"/>
  <c r="D34" i="4"/>
  <c r="J34" i="4"/>
  <c r="N34" i="4"/>
  <c r="Q34" i="4"/>
  <c r="T34" i="4"/>
  <c r="V34" i="4"/>
  <c r="X34" i="4"/>
  <c r="Z34" i="4"/>
  <c r="AA34" i="4"/>
  <c r="AB34" i="4"/>
  <c r="AC34" i="4"/>
  <c r="AE34" i="4"/>
  <c r="AG34" i="4"/>
  <c r="AH34" i="4"/>
  <c r="AK34" i="4"/>
  <c r="AL34" i="4"/>
  <c r="AM34" i="4"/>
  <c r="AN34" i="4"/>
  <c r="AO34" i="4"/>
  <c r="AP34" i="4"/>
  <c r="AQ34" i="4"/>
  <c r="AS34" i="4"/>
  <c r="AT34" i="4"/>
  <c r="AU34" i="4"/>
  <c r="AW34" i="4"/>
  <c r="AX34" i="4"/>
  <c r="AZ34" i="4"/>
  <c r="BA34" i="4"/>
  <c r="BB34" i="4"/>
  <c r="D35" i="4"/>
  <c r="J35" i="4"/>
  <c r="N35" i="4"/>
  <c r="Q35" i="4"/>
  <c r="T35" i="4"/>
  <c r="V35" i="4"/>
  <c r="X35" i="4"/>
  <c r="Z35" i="4"/>
  <c r="AA35" i="4"/>
  <c r="AB35" i="4"/>
  <c r="AC35" i="4"/>
  <c r="AE35" i="4"/>
  <c r="AG35" i="4"/>
  <c r="AH35" i="4"/>
  <c r="AK35" i="4"/>
  <c r="AL35" i="4"/>
  <c r="AM35" i="4"/>
  <c r="AN35" i="4"/>
  <c r="AO35" i="4"/>
  <c r="AP35" i="4"/>
  <c r="AQ35" i="4"/>
  <c r="AS35" i="4"/>
  <c r="AT35" i="4"/>
  <c r="AU35" i="4"/>
  <c r="AW35" i="4"/>
  <c r="AX35" i="4"/>
  <c r="AZ35" i="4"/>
  <c r="BA35" i="4"/>
  <c r="BB35" i="4"/>
  <c r="D36" i="4"/>
  <c r="J36" i="4"/>
  <c r="N36" i="4"/>
  <c r="Q36" i="4"/>
  <c r="T36" i="4"/>
  <c r="V36" i="4"/>
  <c r="X36" i="4"/>
  <c r="Z36" i="4"/>
  <c r="AA36" i="4"/>
  <c r="AB36" i="4"/>
  <c r="AC36" i="4"/>
  <c r="AE36" i="4"/>
  <c r="AG36" i="4"/>
  <c r="AH36" i="4"/>
  <c r="AK36" i="4"/>
  <c r="AL36" i="4"/>
  <c r="AM36" i="4"/>
  <c r="AN36" i="4"/>
  <c r="AO36" i="4"/>
  <c r="AP36" i="4"/>
  <c r="AQ36" i="4"/>
  <c r="AS36" i="4"/>
  <c r="AT36" i="4"/>
  <c r="AU36" i="4"/>
  <c r="AW36" i="4"/>
  <c r="AX36" i="4"/>
  <c r="AZ36" i="4"/>
  <c r="BA36" i="4"/>
  <c r="BB36" i="4"/>
  <c r="D37" i="4"/>
  <c r="J37" i="4"/>
  <c r="N37" i="4"/>
  <c r="Q37" i="4"/>
  <c r="T37" i="4"/>
  <c r="V37" i="4"/>
  <c r="X37" i="4"/>
  <c r="Z37" i="4"/>
  <c r="AA37" i="4"/>
  <c r="AB37" i="4"/>
  <c r="AC37" i="4"/>
  <c r="AE37" i="4"/>
  <c r="AG37" i="4"/>
  <c r="AH37" i="4"/>
  <c r="AK37" i="4"/>
  <c r="AL37" i="4"/>
  <c r="AM37" i="4"/>
  <c r="AN37" i="4"/>
  <c r="AO37" i="4"/>
  <c r="AP37" i="4"/>
  <c r="AQ37" i="4"/>
  <c r="AS37" i="4"/>
  <c r="AT37" i="4"/>
  <c r="AU37" i="4"/>
  <c r="AW37" i="4"/>
  <c r="AX37" i="4"/>
  <c r="AZ37" i="4"/>
  <c r="BA37" i="4"/>
  <c r="BB37" i="4"/>
  <c r="D38" i="4"/>
  <c r="J38" i="4"/>
  <c r="N38" i="4"/>
  <c r="Q38" i="4"/>
  <c r="T38" i="4"/>
  <c r="V38" i="4"/>
  <c r="X38" i="4"/>
  <c r="Z38" i="4"/>
  <c r="AA38" i="4"/>
  <c r="AB38" i="4"/>
  <c r="AC38" i="4"/>
  <c r="AE38" i="4"/>
  <c r="AG38" i="4"/>
  <c r="AH38" i="4"/>
  <c r="AK38" i="4"/>
  <c r="AL38" i="4"/>
  <c r="AM38" i="4"/>
  <c r="AN38" i="4"/>
  <c r="AO38" i="4"/>
  <c r="AP38" i="4"/>
  <c r="AQ38" i="4"/>
  <c r="AS38" i="4"/>
  <c r="AT38" i="4"/>
  <c r="AU38" i="4"/>
  <c r="AW38" i="4"/>
  <c r="AX38" i="4"/>
  <c r="AZ38" i="4"/>
  <c r="BA38" i="4"/>
  <c r="BB38" i="4"/>
  <c r="D39" i="4"/>
  <c r="J39" i="4"/>
  <c r="N39" i="4"/>
  <c r="Q39" i="4"/>
  <c r="T39" i="4"/>
  <c r="V39" i="4"/>
  <c r="X39" i="4"/>
  <c r="Z39" i="4"/>
  <c r="AA39" i="4"/>
  <c r="AB39" i="4"/>
  <c r="AC39" i="4"/>
  <c r="AE39" i="4"/>
  <c r="AG39" i="4"/>
  <c r="AH39" i="4"/>
  <c r="AK39" i="4"/>
  <c r="AL39" i="4"/>
  <c r="AM39" i="4"/>
  <c r="AN39" i="4"/>
  <c r="AO39" i="4"/>
  <c r="AP39" i="4"/>
  <c r="AQ39" i="4"/>
  <c r="AS39" i="4"/>
  <c r="AT39" i="4"/>
  <c r="AU39" i="4"/>
  <c r="AW39" i="4"/>
  <c r="AX39" i="4"/>
  <c r="AZ39" i="4"/>
  <c r="BA39" i="4"/>
  <c r="BB39" i="4"/>
  <c r="D40" i="4"/>
  <c r="J40" i="4"/>
  <c r="N40" i="4"/>
  <c r="Q40" i="4"/>
  <c r="T40" i="4"/>
  <c r="V40" i="4"/>
  <c r="X40" i="4"/>
  <c r="Z40" i="4"/>
  <c r="AA40" i="4"/>
  <c r="AB40" i="4"/>
  <c r="AC40" i="4"/>
  <c r="AE40" i="4"/>
  <c r="AG40" i="4"/>
  <c r="AH40" i="4"/>
  <c r="AK40" i="4"/>
  <c r="AL40" i="4"/>
  <c r="AM40" i="4"/>
  <c r="AN40" i="4"/>
  <c r="AO40" i="4"/>
  <c r="AP40" i="4"/>
  <c r="AQ40" i="4"/>
  <c r="AS40" i="4"/>
  <c r="AT40" i="4"/>
  <c r="AU40" i="4"/>
  <c r="AW40" i="4"/>
  <c r="AX40" i="4"/>
  <c r="AZ40" i="4"/>
  <c r="BA40" i="4"/>
  <c r="BB40" i="4"/>
  <c r="D41" i="4"/>
  <c r="J41" i="4"/>
  <c r="N41" i="4"/>
  <c r="Q41" i="4"/>
  <c r="T41" i="4"/>
  <c r="V41" i="4"/>
  <c r="X41" i="4"/>
  <c r="Z41" i="4"/>
  <c r="AA41" i="4"/>
  <c r="AB41" i="4"/>
  <c r="AC41" i="4"/>
  <c r="AE41" i="4"/>
  <c r="AG41" i="4"/>
  <c r="AH41" i="4"/>
  <c r="AK41" i="4"/>
  <c r="AL41" i="4"/>
  <c r="AM41" i="4"/>
  <c r="AN41" i="4"/>
  <c r="AO41" i="4"/>
  <c r="AP41" i="4"/>
  <c r="AQ41" i="4"/>
  <c r="AS41" i="4"/>
  <c r="AT41" i="4"/>
  <c r="AU41" i="4"/>
  <c r="AW41" i="4"/>
  <c r="AX41" i="4"/>
  <c r="AZ41" i="4"/>
  <c r="BA41" i="4"/>
  <c r="BB41" i="4"/>
  <c r="D42" i="4"/>
  <c r="J42" i="4"/>
  <c r="N42" i="4"/>
  <c r="Q42" i="4"/>
  <c r="T42" i="4"/>
  <c r="V42" i="4"/>
  <c r="X42" i="4"/>
  <c r="Z42" i="4"/>
  <c r="AA42" i="4"/>
  <c r="AB42" i="4"/>
  <c r="AC42" i="4"/>
  <c r="AE42" i="4"/>
  <c r="AG42" i="4"/>
  <c r="AH42" i="4"/>
  <c r="AK42" i="4"/>
  <c r="AL42" i="4"/>
  <c r="AM42" i="4"/>
  <c r="AN42" i="4"/>
  <c r="AO42" i="4"/>
  <c r="AP42" i="4"/>
  <c r="AQ42" i="4"/>
  <c r="AS42" i="4"/>
  <c r="AT42" i="4"/>
  <c r="AU42" i="4"/>
  <c r="AW42" i="4"/>
  <c r="AX42" i="4"/>
  <c r="AZ42" i="4"/>
  <c r="BA42" i="4"/>
  <c r="BB42" i="4"/>
  <c r="D43" i="4"/>
  <c r="J43" i="4"/>
  <c r="N43" i="4"/>
  <c r="Q43" i="4"/>
  <c r="T43" i="4"/>
  <c r="V43" i="4"/>
  <c r="X43" i="4"/>
  <c r="Z43" i="4"/>
  <c r="AA43" i="4"/>
  <c r="AB43" i="4"/>
  <c r="AC43" i="4"/>
  <c r="AE43" i="4"/>
  <c r="AG43" i="4"/>
  <c r="AH43" i="4"/>
  <c r="AK43" i="4"/>
  <c r="AL43" i="4"/>
  <c r="AM43" i="4"/>
  <c r="AN43" i="4"/>
  <c r="AO43" i="4"/>
  <c r="AP43" i="4"/>
  <c r="AQ43" i="4"/>
  <c r="AS43" i="4"/>
  <c r="AT43" i="4"/>
  <c r="AU43" i="4"/>
  <c r="AW43" i="4"/>
  <c r="AX43" i="4"/>
  <c r="AZ43" i="4"/>
  <c r="BA43" i="4"/>
  <c r="BB43" i="4"/>
  <c r="D44" i="4"/>
  <c r="J44" i="4"/>
  <c r="N44" i="4"/>
  <c r="Q44" i="4"/>
  <c r="T44" i="4"/>
  <c r="V44" i="4"/>
  <c r="X44" i="4"/>
  <c r="Z44" i="4"/>
  <c r="AA44" i="4"/>
  <c r="AB44" i="4"/>
  <c r="AC44" i="4"/>
  <c r="AE44" i="4"/>
  <c r="AG44" i="4"/>
  <c r="AH44" i="4"/>
  <c r="AK44" i="4"/>
  <c r="AL44" i="4"/>
  <c r="AM44" i="4"/>
  <c r="AN44" i="4"/>
  <c r="AO44" i="4"/>
  <c r="AP44" i="4"/>
  <c r="AQ44" i="4"/>
  <c r="AS44" i="4"/>
  <c r="AT44" i="4"/>
  <c r="AU44" i="4"/>
  <c r="AW44" i="4"/>
  <c r="AX44" i="4"/>
  <c r="AZ44" i="4"/>
  <c r="BA44" i="4"/>
  <c r="BB44" i="4"/>
  <c r="D45" i="4"/>
  <c r="J45" i="4"/>
  <c r="N45" i="4"/>
  <c r="Q45" i="4"/>
  <c r="T45" i="4"/>
  <c r="V45" i="4"/>
  <c r="X45" i="4"/>
  <c r="Z45" i="4"/>
  <c r="AA45" i="4"/>
  <c r="AB45" i="4"/>
  <c r="AC45" i="4"/>
  <c r="AE45" i="4"/>
  <c r="AG45" i="4"/>
  <c r="AH45" i="4"/>
  <c r="AK45" i="4"/>
  <c r="AL45" i="4"/>
  <c r="AM45" i="4"/>
  <c r="AN45" i="4"/>
  <c r="AO45" i="4"/>
  <c r="AP45" i="4"/>
  <c r="AQ45" i="4"/>
  <c r="AS45" i="4"/>
  <c r="AT45" i="4"/>
  <c r="AU45" i="4"/>
  <c r="AW45" i="4"/>
  <c r="AX45" i="4"/>
  <c r="AZ45" i="4"/>
  <c r="BA45" i="4"/>
  <c r="BB45" i="4"/>
  <c r="D46" i="4"/>
  <c r="J46" i="4"/>
  <c r="N46" i="4"/>
  <c r="Q46" i="4"/>
  <c r="T46" i="4"/>
  <c r="V46" i="4"/>
  <c r="X46" i="4"/>
  <c r="Z46" i="4"/>
  <c r="AA46" i="4"/>
  <c r="AB46" i="4"/>
  <c r="AC46" i="4"/>
  <c r="AE46" i="4"/>
  <c r="AG46" i="4"/>
  <c r="AH46" i="4"/>
  <c r="AK46" i="4"/>
  <c r="AL46" i="4"/>
  <c r="AM46" i="4"/>
  <c r="AN46" i="4"/>
  <c r="AO46" i="4"/>
  <c r="AP46" i="4"/>
  <c r="AQ46" i="4"/>
  <c r="AS46" i="4"/>
  <c r="AT46" i="4"/>
  <c r="AU46" i="4"/>
  <c r="AW46" i="4"/>
  <c r="AX46" i="4"/>
  <c r="AZ46" i="4"/>
  <c r="BA46" i="4"/>
  <c r="BB46" i="4"/>
  <c r="D47" i="4"/>
  <c r="J47" i="4"/>
  <c r="N47" i="4"/>
  <c r="Q47" i="4"/>
  <c r="T47" i="4"/>
  <c r="V47" i="4"/>
  <c r="X47" i="4"/>
  <c r="Z47" i="4"/>
  <c r="AA47" i="4"/>
  <c r="AB47" i="4"/>
  <c r="AC47" i="4"/>
  <c r="AE47" i="4"/>
  <c r="AG47" i="4"/>
  <c r="AH47" i="4"/>
  <c r="AK47" i="4"/>
  <c r="AL47" i="4"/>
  <c r="AM47" i="4"/>
  <c r="AN47" i="4"/>
  <c r="AO47" i="4"/>
  <c r="AP47" i="4"/>
  <c r="AQ47" i="4"/>
  <c r="AS47" i="4"/>
  <c r="AT47" i="4"/>
  <c r="AU47" i="4"/>
  <c r="AW47" i="4"/>
  <c r="AX47" i="4"/>
  <c r="AZ47" i="4"/>
  <c r="BA47" i="4"/>
  <c r="BB47" i="4"/>
  <c r="D48" i="4"/>
  <c r="J48" i="4"/>
  <c r="N48" i="4"/>
  <c r="Q48" i="4"/>
  <c r="T48" i="4"/>
  <c r="V48" i="4"/>
  <c r="X48" i="4"/>
  <c r="Z48" i="4"/>
  <c r="AA48" i="4"/>
  <c r="AB48" i="4"/>
  <c r="AC48" i="4"/>
  <c r="AE48" i="4"/>
  <c r="AG48" i="4"/>
  <c r="AH48" i="4"/>
  <c r="AK48" i="4"/>
  <c r="AL48" i="4"/>
  <c r="AM48" i="4"/>
  <c r="AN48" i="4"/>
  <c r="AO48" i="4"/>
  <c r="AP48" i="4"/>
  <c r="AQ48" i="4"/>
  <c r="AS48" i="4"/>
  <c r="AT48" i="4"/>
  <c r="AU48" i="4"/>
  <c r="AW48" i="4"/>
  <c r="AX48" i="4"/>
  <c r="AZ48" i="4"/>
  <c r="BA48" i="4"/>
  <c r="BB48" i="4"/>
  <c r="D49" i="4"/>
  <c r="J49" i="4"/>
  <c r="N49" i="4"/>
  <c r="Q49" i="4"/>
  <c r="T49" i="4"/>
  <c r="V49" i="4"/>
  <c r="X49" i="4"/>
  <c r="Z49" i="4"/>
  <c r="AA49" i="4"/>
  <c r="AB49" i="4"/>
  <c r="AC49" i="4"/>
  <c r="AE49" i="4"/>
  <c r="AG49" i="4"/>
  <c r="AH49" i="4"/>
  <c r="AK49" i="4"/>
  <c r="AL49" i="4"/>
  <c r="AM49" i="4"/>
  <c r="AN49" i="4"/>
  <c r="AO49" i="4"/>
  <c r="AP49" i="4"/>
  <c r="AQ49" i="4"/>
  <c r="AS49" i="4"/>
  <c r="AT49" i="4"/>
  <c r="AU49" i="4"/>
  <c r="AW49" i="4"/>
  <c r="AX49" i="4"/>
  <c r="AZ49" i="4"/>
  <c r="BA49" i="4"/>
  <c r="BB49" i="4"/>
  <c r="D50" i="4"/>
  <c r="J50" i="4"/>
  <c r="N50" i="4"/>
  <c r="Q50" i="4"/>
  <c r="T50" i="4"/>
  <c r="V50" i="4"/>
  <c r="X50" i="4"/>
  <c r="Z50" i="4"/>
  <c r="AA50" i="4"/>
  <c r="AB50" i="4"/>
  <c r="AC50" i="4"/>
  <c r="AE50" i="4"/>
  <c r="AG50" i="4"/>
  <c r="AH50" i="4"/>
  <c r="AK50" i="4"/>
  <c r="AL50" i="4"/>
  <c r="AM50" i="4"/>
  <c r="AN50" i="4"/>
  <c r="AO50" i="4"/>
  <c r="AP50" i="4"/>
  <c r="AQ50" i="4"/>
  <c r="AS50" i="4"/>
  <c r="AT50" i="4"/>
  <c r="AU50" i="4"/>
  <c r="AW50" i="4"/>
  <c r="AX50" i="4"/>
  <c r="AZ50" i="4"/>
  <c r="BA50" i="4"/>
  <c r="BB50" i="4"/>
  <c r="D51" i="4"/>
  <c r="J51" i="4"/>
  <c r="N51" i="4"/>
  <c r="Q51" i="4"/>
  <c r="T51" i="4"/>
  <c r="V51" i="4"/>
  <c r="X51" i="4"/>
  <c r="Z51" i="4"/>
  <c r="AA51" i="4"/>
  <c r="AB51" i="4"/>
  <c r="AC51" i="4"/>
  <c r="AE51" i="4"/>
  <c r="AG51" i="4"/>
  <c r="AH51" i="4"/>
  <c r="AK51" i="4"/>
  <c r="AL51" i="4"/>
  <c r="AM51" i="4"/>
  <c r="AN51" i="4"/>
  <c r="AO51" i="4"/>
  <c r="AP51" i="4"/>
  <c r="AQ51" i="4"/>
  <c r="AS51" i="4"/>
  <c r="AT51" i="4"/>
  <c r="AU51" i="4"/>
  <c r="AW51" i="4"/>
  <c r="AX51" i="4"/>
  <c r="AZ51" i="4"/>
  <c r="BA51" i="4"/>
  <c r="BB51" i="4"/>
  <c r="D52" i="4"/>
  <c r="J52" i="4"/>
  <c r="N52" i="4"/>
  <c r="Q52" i="4"/>
  <c r="T52" i="4"/>
  <c r="V52" i="4"/>
  <c r="X52" i="4"/>
  <c r="Z52" i="4"/>
  <c r="AA52" i="4"/>
  <c r="AB52" i="4"/>
  <c r="AC52" i="4"/>
  <c r="AE52" i="4"/>
  <c r="AG52" i="4"/>
  <c r="AH52" i="4"/>
  <c r="AK52" i="4"/>
  <c r="AL52" i="4"/>
  <c r="AM52" i="4"/>
  <c r="AN52" i="4"/>
  <c r="AO52" i="4"/>
  <c r="AP52" i="4"/>
  <c r="AQ52" i="4"/>
  <c r="AS52" i="4"/>
  <c r="AT52" i="4"/>
  <c r="AU52" i="4"/>
  <c r="AW52" i="4"/>
  <c r="AX52" i="4"/>
  <c r="AZ52" i="4"/>
  <c r="BA52" i="4"/>
  <c r="BB52" i="4"/>
  <c r="D53" i="4"/>
  <c r="J53" i="4"/>
  <c r="N53" i="4"/>
  <c r="Q53" i="4"/>
  <c r="T53" i="4"/>
  <c r="V53" i="4"/>
  <c r="X53" i="4"/>
  <c r="Z53" i="4"/>
  <c r="AA53" i="4"/>
  <c r="AB53" i="4"/>
  <c r="AC53" i="4"/>
  <c r="AE53" i="4"/>
  <c r="AG53" i="4"/>
  <c r="AH53" i="4"/>
  <c r="AK53" i="4"/>
  <c r="AL53" i="4"/>
  <c r="AM53" i="4"/>
  <c r="AN53" i="4"/>
  <c r="AO53" i="4"/>
  <c r="AP53" i="4"/>
  <c r="AQ53" i="4"/>
  <c r="AS53" i="4"/>
  <c r="AT53" i="4"/>
  <c r="AU53" i="4"/>
  <c r="AW53" i="4"/>
  <c r="AX53" i="4"/>
  <c r="AZ53" i="4"/>
  <c r="BA53" i="4"/>
  <c r="BB53" i="4"/>
  <c r="D54" i="4"/>
  <c r="J54" i="4"/>
  <c r="N54" i="4"/>
  <c r="Q54" i="4"/>
  <c r="T54" i="4"/>
  <c r="V54" i="4"/>
  <c r="X54" i="4"/>
  <c r="Z54" i="4"/>
  <c r="AA54" i="4"/>
  <c r="AB54" i="4"/>
  <c r="AC54" i="4"/>
  <c r="AE54" i="4"/>
  <c r="AG54" i="4"/>
  <c r="AH54" i="4"/>
  <c r="AK54" i="4"/>
  <c r="AL54" i="4"/>
  <c r="AM54" i="4"/>
  <c r="AN54" i="4"/>
  <c r="AO54" i="4"/>
  <c r="AP54" i="4"/>
  <c r="AQ54" i="4"/>
  <c r="AS54" i="4"/>
  <c r="AT54" i="4"/>
  <c r="AU54" i="4"/>
  <c r="AW54" i="4"/>
  <c r="AX54" i="4"/>
  <c r="AZ54" i="4"/>
  <c r="BA54" i="4"/>
  <c r="BB54" i="4"/>
  <c r="D55" i="4"/>
  <c r="J55" i="4"/>
  <c r="N55" i="4"/>
  <c r="Q55" i="4"/>
  <c r="T55" i="4"/>
  <c r="V55" i="4"/>
  <c r="X55" i="4"/>
  <c r="Z55" i="4"/>
  <c r="AA55" i="4"/>
  <c r="AB55" i="4"/>
  <c r="AC55" i="4"/>
  <c r="AE55" i="4"/>
  <c r="AG55" i="4"/>
  <c r="AH55" i="4"/>
  <c r="AK55" i="4"/>
  <c r="AL55" i="4"/>
  <c r="AM55" i="4"/>
  <c r="AN55" i="4"/>
  <c r="AO55" i="4"/>
  <c r="AP55" i="4"/>
  <c r="AQ55" i="4"/>
  <c r="AS55" i="4"/>
  <c r="AT55" i="4"/>
  <c r="AU55" i="4"/>
  <c r="AW55" i="4"/>
  <c r="AX55" i="4"/>
  <c r="AZ55" i="4"/>
  <c r="BA55" i="4"/>
  <c r="BB55" i="4"/>
  <c r="D56" i="4"/>
  <c r="J56" i="4"/>
  <c r="N56" i="4"/>
  <c r="Q56" i="4"/>
  <c r="T56" i="4"/>
  <c r="V56" i="4"/>
  <c r="X56" i="4"/>
  <c r="Z56" i="4"/>
  <c r="AA56" i="4"/>
  <c r="AB56" i="4"/>
  <c r="AC56" i="4"/>
  <c r="AE56" i="4"/>
  <c r="AG56" i="4"/>
  <c r="AH56" i="4"/>
  <c r="AK56" i="4"/>
  <c r="AL56" i="4"/>
  <c r="AM56" i="4"/>
  <c r="AN56" i="4"/>
  <c r="AO56" i="4"/>
  <c r="AP56" i="4"/>
  <c r="AQ56" i="4"/>
  <c r="AS56" i="4"/>
  <c r="AT56" i="4"/>
  <c r="AU56" i="4"/>
  <c r="AW56" i="4"/>
  <c r="AX56" i="4"/>
  <c r="AZ56" i="4"/>
  <c r="BA56" i="4"/>
  <c r="BB56" i="4"/>
  <c r="D57" i="4"/>
  <c r="J57" i="4"/>
  <c r="N57" i="4"/>
  <c r="Q57" i="4"/>
  <c r="T57" i="4"/>
  <c r="V57" i="4"/>
  <c r="X57" i="4"/>
  <c r="Z57" i="4"/>
  <c r="AA57" i="4"/>
  <c r="AB57" i="4"/>
  <c r="AC57" i="4"/>
  <c r="AE57" i="4"/>
  <c r="AG57" i="4"/>
  <c r="AH57" i="4"/>
  <c r="AK57" i="4"/>
  <c r="AL57" i="4"/>
  <c r="AM57" i="4"/>
  <c r="AN57" i="4"/>
  <c r="AO57" i="4"/>
  <c r="AP57" i="4"/>
  <c r="AQ57" i="4"/>
  <c r="AS57" i="4"/>
  <c r="AT57" i="4"/>
  <c r="AU57" i="4"/>
  <c r="AW57" i="4"/>
  <c r="AX57" i="4"/>
  <c r="AZ57" i="4"/>
  <c r="BA57" i="4"/>
  <c r="BB57" i="4"/>
  <c r="D58" i="4"/>
  <c r="J58" i="4"/>
  <c r="N58" i="4"/>
  <c r="Q58" i="4"/>
  <c r="T58" i="4"/>
  <c r="V58" i="4"/>
  <c r="X58" i="4"/>
  <c r="Z58" i="4"/>
  <c r="AA58" i="4"/>
  <c r="AB58" i="4"/>
  <c r="AC58" i="4"/>
  <c r="AE58" i="4"/>
  <c r="AG58" i="4"/>
  <c r="AH58" i="4"/>
  <c r="AK58" i="4"/>
  <c r="AL58" i="4"/>
  <c r="AM58" i="4"/>
  <c r="AN58" i="4"/>
  <c r="AO58" i="4"/>
  <c r="AP58" i="4"/>
  <c r="AQ58" i="4"/>
  <c r="AS58" i="4"/>
  <c r="AT58" i="4"/>
  <c r="AU58" i="4"/>
  <c r="AW58" i="4"/>
  <c r="AX58" i="4"/>
  <c r="AZ58" i="4"/>
  <c r="BA58" i="4"/>
  <c r="BB58" i="4"/>
  <c r="D59" i="4"/>
  <c r="J59" i="4"/>
  <c r="N59" i="4"/>
  <c r="Q59" i="4"/>
  <c r="T59" i="4"/>
  <c r="V59" i="4"/>
  <c r="X59" i="4"/>
  <c r="Z59" i="4"/>
  <c r="AA59" i="4"/>
  <c r="AB59" i="4"/>
  <c r="AC59" i="4"/>
  <c r="AE59" i="4"/>
  <c r="AG59" i="4"/>
  <c r="AH59" i="4"/>
  <c r="AK59" i="4"/>
  <c r="AL59" i="4"/>
  <c r="AM59" i="4"/>
  <c r="AN59" i="4"/>
  <c r="AO59" i="4"/>
  <c r="AP59" i="4"/>
  <c r="AQ59" i="4"/>
  <c r="AS59" i="4"/>
  <c r="AT59" i="4"/>
  <c r="AU59" i="4"/>
  <c r="AW59" i="4"/>
  <c r="AX59" i="4"/>
  <c r="AZ59" i="4"/>
  <c r="BA59" i="4"/>
  <c r="BB59" i="4"/>
  <c r="D60" i="4"/>
  <c r="J60" i="4"/>
  <c r="N60" i="4"/>
  <c r="Q60" i="4"/>
  <c r="T60" i="4"/>
  <c r="V60" i="4"/>
  <c r="X60" i="4"/>
  <c r="Z60" i="4"/>
  <c r="AA60" i="4"/>
  <c r="AB60" i="4"/>
  <c r="AC60" i="4"/>
  <c r="AE60" i="4"/>
  <c r="AG60" i="4"/>
  <c r="AH60" i="4"/>
  <c r="AK60" i="4"/>
  <c r="AL60" i="4"/>
  <c r="AM60" i="4"/>
  <c r="AN60" i="4"/>
  <c r="AO60" i="4"/>
  <c r="AP60" i="4"/>
  <c r="AQ60" i="4"/>
  <c r="AS60" i="4"/>
  <c r="AT60" i="4"/>
  <c r="AU60" i="4"/>
  <c r="AW60" i="4"/>
  <c r="AX60" i="4"/>
  <c r="AZ60" i="4"/>
  <c r="BA60" i="4"/>
  <c r="BB60" i="4"/>
  <c r="D61" i="4"/>
  <c r="J61" i="4"/>
  <c r="N61" i="4"/>
  <c r="Q61" i="4"/>
  <c r="T61" i="4"/>
  <c r="V61" i="4"/>
  <c r="X61" i="4"/>
  <c r="Z61" i="4"/>
  <c r="AA61" i="4"/>
  <c r="AB61" i="4"/>
  <c r="AC61" i="4"/>
  <c r="AE61" i="4"/>
  <c r="AG61" i="4"/>
  <c r="AH61" i="4"/>
  <c r="AK61" i="4"/>
  <c r="AL61" i="4"/>
  <c r="AM61" i="4"/>
  <c r="AN61" i="4"/>
  <c r="AO61" i="4"/>
  <c r="AP61" i="4"/>
  <c r="AQ61" i="4"/>
  <c r="AS61" i="4"/>
  <c r="AT61" i="4"/>
  <c r="AU61" i="4"/>
  <c r="AW61" i="4"/>
  <c r="AX61" i="4"/>
  <c r="AZ61" i="4"/>
  <c r="BA61" i="4"/>
  <c r="BB61" i="4"/>
  <c r="D62" i="4"/>
  <c r="J62" i="4"/>
  <c r="N62" i="4"/>
  <c r="Q62" i="4"/>
  <c r="T62" i="4"/>
  <c r="V62" i="4"/>
  <c r="X62" i="4"/>
  <c r="Z62" i="4"/>
  <c r="AA62" i="4"/>
  <c r="AB62" i="4"/>
  <c r="AC62" i="4"/>
  <c r="AE62" i="4"/>
  <c r="AG62" i="4"/>
  <c r="AH62" i="4"/>
  <c r="AK62" i="4"/>
  <c r="AL62" i="4"/>
  <c r="AM62" i="4"/>
  <c r="AN62" i="4"/>
  <c r="AO62" i="4"/>
  <c r="AP62" i="4"/>
  <c r="AQ62" i="4"/>
  <c r="AS62" i="4"/>
  <c r="AT62" i="4"/>
  <c r="AU62" i="4"/>
  <c r="AW62" i="4"/>
  <c r="AX62" i="4"/>
  <c r="AZ62" i="4"/>
  <c r="BA62" i="4"/>
  <c r="BB62" i="4"/>
  <c r="D63" i="4"/>
  <c r="J63" i="4"/>
  <c r="N63" i="4"/>
  <c r="Q63" i="4"/>
  <c r="T63" i="4"/>
  <c r="V63" i="4"/>
  <c r="X63" i="4"/>
  <c r="Z63" i="4"/>
  <c r="AA63" i="4"/>
  <c r="AB63" i="4"/>
  <c r="AC63" i="4"/>
  <c r="AE63" i="4"/>
  <c r="AG63" i="4"/>
  <c r="AH63" i="4"/>
  <c r="AK63" i="4"/>
  <c r="AL63" i="4"/>
  <c r="AM63" i="4"/>
  <c r="AN63" i="4"/>
  <c r="AO63" i="4"/>
  <c r="AP63" i="4"/>
  <c r="AQ63" i="4"/>
  <c r="AS63" i="4"/>
  <c r="AT63" i="4"/>
  <c r="AU63" i="4"/>
  <c r="AW63" i="4"/>
  <c r="AX63" i="4"/>
  <c r="AZ63" i="4"/>
  <c r="BA63" i="4"/>
  <c r="BB63" i="4"/>
  <c r="D64" i="4"/>
  <c r="J64" i="4"/>
  <c r="N64" i="4"/>
  <c r="Q64" i="4"/>
  <c r="T64" i="4"/>
  <c r="V64" i="4"/>
  <c r="X64" i="4"/>
  <c r="Z64" i="4"/>
  <c r="AA64" i="4"/>
  <c r="AB64" i="4"/>
  <c r="AC64" i="4"/>
  <c r="AE64" i="4"/>
  <c r="AG64" i="4"/>
  <c r="AH64" i="4"/>
  <c r="AK64" i="4"/>
  <c r="AL64" i="4"/>
  <c r="AM64" i="4"/>
  <c r="AN64" i="4"/>
  <c r="AO64" i="4"/>
  <c r="AP64" i="4"/>
  <c r="AQ64" i="4"/>
  <c r="AS64" i="4"/>
  <c r="AT64" i="4"/>
  <c r="AU64" i="4"/>
  <c r="AW64" i="4"/>
  <c r="AX64" i="4"/>
  <c r="AZ64" i="4"/>
  <c r="BA64" i="4"/>
  <c r="BB64" i="4"/>
  <c r="D65" i="4"/>
  <c r="J65" i="4"/>
  <c r="N65" i="4"/>
  <c r="Q65" i="4"/>
  <c r="T65" i="4"/>
  <c r="V65" i="4"/>
  <c r="X65" i="4"/>
  <c r="Z65" i="4"/>
  <c r="AA65" i="4"/>
  <c r="AB65" i="4"/>
  <c r="AC65" i="4"/>
  <c r="AE65" i="4"/>
  <c r="AG65" i="4"/>
  <c r="AH65" i="4"/>
  <c r="AK65" i="4"/>
  <c r="AL65" i="4"/>
  <c r="AM65" i="4"/>
  <c r="AN65" i="4"/>
  <c r="AO65" i="4"/>
  <c r="AP65" i="4"/>
  <c r="AQ65" i="4"/>
  <c r="AS65" i="4"/>
  <c r="AT65" i="4"/>
  <c r="AU65" i="4"/>
  <c r="AW65" i="4"/>
  <c r="AX65" i="4"/>
  <c r="AZ65" i="4"/>
  <c r="BA65" i="4"/>
  <c r="BB65" i="4"/>
  <c r="D66" i="4"/>
  <c r="J66" i="4"/>
  <c r="N66" i="4"/>
  <c r="Q66" i="4"/>
  <c r="T66" i="4"/>
  <c r="V66" i="4"/>
  <c r="X66" i="4"/>
  <c r="Z66" i="4"/>
  <c r="AA66" i="4"/>
  <c r="AB66" i="4"/>
  <c r="AC66" i="4"/>
  <c r="AE66" i="4"/>
  <c r="AG66" i="4"/>
  <c r="AH66" i="4"/>
  <c r="AK66" i="4"/>
  <c r="AL66" i="4"/>
  <c r="AM66" i="4"/>
  <c r="AN66" i="4"/>
  <c r="AO66" i="4"/>
  <c r="AP66" i="4"/>
  <c r="AQ66" i="4"/>
  <c r="AS66" i="4"/>
  <c r="AT66" i="4"/>
  <c r="AU66" i="4"/>
  <c r="AW66" i="4"/>
  <c r="AX66" i="4"/>
  <c r="AZ66" i="4"/>
  <c r="BA66" i="4"/>
  <c r="BB66" i="4"/>
  <c r="D67" i="4"/>
  <c r="J67" i="4"/>
  <c r="N67" i="4"/>
  <c r="Q67" i="4"/>
  <c r="T67" i="4"/>
  <c r="V67" i="4"/>
  <c r="X67" i="4"/>
  <c r="Z67" i="4"/>
  <c r="AA67" i="4"/>
  <c r="AB67" i="4"/>
  <c r="AC67" i="4"/>
  <c r="AE67" i="4"/>
  <c r="AG67" i="4"/>
  <c r="AH67" i="4"/>
  <c r="AK67" i="4"/>
  <c r="AL67" i="4"/>
  <c r="AM67" i="4"/>
  <c r="AN67" i="4"/>
  <c r="AO67" i="4"/>
  <c r="AP67" i="4"/>
  <c r="AQ67" i="4"/>
  <c r="AS67" i="4"/>
  <c r="AT67" i="4"/>
  <c r="AU67" i="4"/>
  <c r="AW67" i="4"/>
  <c r="AX67" i="4"/>
  <c r="AZ67" i="4"/>
  <c r="BA67" i="4"/>
  <c r="BB67" i="4"/>
  <c r="D68" i="4"/>
  <c r="J68" i="4"/>
  <c r="N68" i="4"/>
  <c r="Q68" i="4"/>
  <c r="T68" i="4"/>
  <c r="V68" i="4"/>
  <c r="X68" i="4"/>
  <c r="Z68" i="4"/>
  <c r="AA68" i="4"/>
  <c r="AB68" i="4"/>
  <c r="AC68" i="4"/>
  <c r="AE68" i="4"/>
  <c r="AG68" i="4"/>
  <c r="AH68" i="4"/>
  <c r="AK68" i="4"/>
  <c r="AL68" i="4"/>
  <c r="AM68" i="4"/>
  <c r="AN68" i="4"/>
  <c r="AO68" i="4"/>
  <c r="AP68" i="4"/>
  <c r="AQ68" i="4"/>
  <c r="AS68" i="4"/>
  <c r="AT68" i="4"/>
  <c r="AU68" i="4"/>
  <c r="AW68" i="4"/>
  <c r="AX68" i="4"/>
  <c r="AZ68" i="4"/>
  <c r="BA68" i="4"/>
  <c r="BB68" i="4"/>
  <c r="D69" i="4"/>
  <c r="J69" i="4"/>
  <c r="N69" i="4"/>
  <c r="Q69" i="4"/>
  <c r="T69" i="4"/>
  <c r="V69" i="4"/>
  <c r="X69" i="4"/>
  <c r="Z69" i="4"/>
  <c r="AA69" i="4"/>
  <c r="AB69" i="4"/>
  <c r="AC69" i="4"/>
  <c r="AE69" i="4"/>
  <c r="AG69" i="4"/>
  <c r="AH69" i="4"/>
  <c r="AK69" i="4"/>
  <c r="AL69" i="4"/>
  <c r="AM69" i="4"/>
  <c r="AN69" i="4"/>
  <c r="AO69" i="4"/>
  <c r="AP69" i="4"/>
  <c r="AQ69" i="4"/>
  <c r="AS69" i="4"/>
  <c r="AT69" i="4"/>
  <c r="AU69" i="4"/>
  <c r="AW69" i="4"/>
  <c r="AX69" i="4"/>
  <c r="AZ69" i="4"/>
  <c r="BA69" i="4"/>
  <c r="BB69" i="4"/>
  <c r="D70" i="4"/>
  <c r="J70" i="4"/>
  <c r="N70" i="4"/>
  <c r="Q70" i="4"/>
  <c r="T70" i="4"/>
  <c r="V70" i="4"/>
  <c r="X70" i="4"/>
  <c r="Z70" i="4"/>
  <c r="AA70" i="4"/>
  <c r="AB70" i="4"/>
  <c r="AC70" i="4"/>
  <c r="AE70" i="4"/>
  <c r="AG70" i="4"/>
  <c r="AH70" i="4"/>
  <c r="AK70" i="4"/>
  <c r="AL70" i="4"/>
  <c r="AM70" i="4"/>
  <c r="AN70" i="4"/>
  <c r="AO70" i="4"/>
  <c r="AP70" i="4"/>
  <c r="AQ70" i="4"/>
  <c r="AS70" i="4"/>
  <c r="AT70" i="4"/>
  <c r="AU70" i="4"/>
  <c r="AW70" i="4"/>
  <c r="AX70" i="4"/>
  <c r="AZ70" i="4"/>
  <c r="BA70" i="4"/>
  <c r="BB70" i="4"/>
  <c r="D71" i="4"/>
  <c r="J71" i="4"/>
  <c r="N71" i="4"/>
  <c r="Q71" i="4"/>
  <c r="T71" i="4"/>
  <c r="V71" i="4"/>
  <c r="X71" i="4"/>
  <c r="Z71" i="4"/>
  <c r="AA71" i="4"/>
  <c r="AB71" i="4"/>
  <c r="AC71" i="4"/>
  <c r="AE71" i="4"/>
  <c r="AG71" i="4"/>
  <c r="AH71" i="4"/>
  <c r="AK71" i="4"/>
  <c r="AL71" i="4"/>
  <c r="AM71" i="4"/>
  <c r="AN71" i="4"/>
  <c r="AO71" i="4"/>
  <c r="AP71" i="4"/>
  <c r="AQ71" i="4"/>
  <c r="AS71" i="4"/>
  <c r="AT71" i="4"/>
  <c r="AU71" i="4"/>
  <c r="AW71" i="4"/>
  <c r="AX71" i="4"/>
  <c r="AZ71" i="4"/>
  <c r="BA71" i="4"/>
  <c r="BB71" i="4"/>
  <c r="D72" i="4"/>
  <c r="J72" i="4"/>
  <c r="N72" i="4"/>
  <c r="Q72" i="4"/>
  <c r="T72" i="4"/>
  <c r="V72" i="4"/>
  <c r="X72" i="4"/>
  <c r="Z72" i="4"/>
  <c r="AA72" i="4"/>
  <c r="AB72" i="4"/>
  <c r="AC72" i="4"/>
  <c r="AE72" i="4"/>
  <c r="AG72" i="4"/>
  <c r="AH72" i="4"/>
  <c r="AK72" i="4"/>
  <c r="AL72" i="4"/>
  <c r="AM72" i="4"/>
  <c r="AN72" i="4"/>
  <c r="AO72" i="4"/>
  <c r="AP72" i="4"/>
  <c r="AQ72" i="4"/>
  <c r="AS72" i="4"/>
  <c r="AT72" i="4"/>
  <c r="AU72" i="4"/>
  <c r="AW72" i="4"/>
  <c r="AX72" i="4"/>
  <c r="AZ72" i="4"/>
  <c r="BA72" i="4"/>
  <c r="BB72" i="4"/>
  <c r="D73" i="4"/>
  <c r="J73" i="4"/>
  <c r="N73" i="4"/>
  <c r="Q73" i="4"/>
  <c r="T73" i="4"/>
  <c r="V73" i="4"/>
  <c r="X73" i="4"/>
  <c r="Z73" i="4"/>
  <c r="AA73" i="4"/>
  <c r="AB73" i="4"/>
  <c r="AC73" i="4"/>
  <c r="AE73" i="4"/>
  <c r="AG73" i="4"/>
  <c r="AH73" i="4"/>
  <c r="AK73" i="4"/>
  <c r="AL73" i="4"/>
  <c r="AM73" i="4"/>
  <c r="AN73" i="4"/>
  <c r="AO73" i="4"/>
  <c r="AP73" i="4"/>
  <c r="AQ73" i="4"/>
  <c r="AS73" i="4"/>
  <c r="AT73" i="4"/>
  <c r="AU73" i="4"/>
  <c r="AW73" i="4"/>
  <c r="AX73" i="4"/>
  <c r="AZ73" i="4"/>
  <c r="BA73" i="4"/>
  <c r="BB73" i="4"/>
  <c r="D74" i="4"/>
  <c r="J74" i="4"/>
  <c r="N74" i="4"/>
  <c r="Q74" i="4"/>
  <c r="T74" i="4"/>
  <c r="V74" i="4"/>
  <c r="X74" i="4"/>
  <c r="Z74" i="4"/>
  <c r="AA74" i="4"/>
  <c r="AB74" i="4"/>
  <c r="AC74" i="4"/>
  <c r="AE74" i="4"/>
  <c r="AG74" i="4"/>
  <c r="AH74" i="4"/>
  <c r="AK74" i="4"/>
  <c r="AL74" i="4"/>
  <c r="AM74" i="4"/>
  <c r="AN74" i="4"/>
  <c r="AO74" i="4"/>
  <c r="AP74" i="4"/>
  <c r="AQ74" i="4"/>
  <c r="AS74" i="4"/>
  <c r="AT74" i="4"/>
  <c r="AU74" i="4"/>
  <c r="AW74" i="4"/>
  <c r="AX74" i="4"/>
  <c r="AZ74" i="4"/>
  <c r="BA74" i="4"/>
  <c r="BB74" i="4"/>
  <c r="D75" i="4"/>
  <c r="J75" i="4"/>
  <c r="N75" i="4"/>
  <c r="Q75" i="4"/>
  <c r="T75" i="4"/>
  <c r="V75" i="4"/>
  <c r="X75" i="4"/>
  <c r="Z75" i="4"/>
  <c r="AA75" i="4"/>
  <c r="AB75" i="4"/>
  <c r="AC75" i="4"/>
  <c r="AE75" i="4"/>
  <c r="AG75" i="4"/>
  <c r="AH75" i="4"/>
  <c r="AK75" i="4"/>
  <c r="AL75" i="4"/>
  <c r="AM75" i="4"/>
  <c r="AN75" i="4"/>
  <c r="AO75" i="4"/>
  <c r="AP75" i="4"/>
  <c r="AQ75" i="4"/>
  <c r="AS75" i="4"/>
  <c r="AT75" i="4"/>
  <c r="AU75" i="4"/>
  <c r="AW75" i="4"/>
  <c r="AX75" i="4"/>
  <c r="AZ75" i="4"/>
  <c r="BA75" i="4"/>
  <c r="BB75" i="4"/>
  <c r="D76" i="4"/>
  <c r="J76" i="4"/>
  <c r="N76" i="4"/>
  <c r="Q76" i="4"/>
  <c r="T76" i="4"/>
  <c r="V76" i="4"/>
  <c r="X76" i="4"/>
  <c r="Z76" i="4"/>
  <c r="AA76" i="4"/>
  <c r="AB76" i="4"/>
  <c r="AC76" i="4"/>
  <c r="AE76" i="4"/>
  <c r="AG76" i="4"/>
  <c r="AH76" i="4"/>
  <c r="AK76" i="4"/>
  <c r="AL76" i="4"/>
  <c r="AM76" i="4"/>
  <c r="AN76" i="4"/>
  <c r="AO76" i="4"/>
  <c r="AP76" i="4"/>
  <c r="AQ76" i="4"/>
  <c r="AS76" i="4"/>
  <c r="AT76" i="4"/>
  <c r="AU76" i="4"/>
  <c r="AW76" i="4"/>
  <c r="AX76" i="4"/>
  <c r="AZ76" i="4"/>
  <c r="BA76" i="4"/>
  <c r="BB76" i="4"/>
  <c r="D77" i="4"/>
  <c r="J77" i="4"/>
  <c r="N77" i="4"/>
  <c r="Q77" i="4"/>
  <c r="T77" i="4"/>
  <c r="V77" i="4"/>
  <c r="X77" i="4"/>
  <c r="Z77" i="4"/>
  <c r="AA77" i="4"/>
  <c r="AB77" i="4"/>
  <c r="AC77" i="4"/>
  <c r="AE77" i="4"/>
  <c r="AG77" i="4"/>
  <c r="AH77" i="4"/>
  <c r="AK77" i="4"/>
  <c r="AL77" i="4"/>
  <c r="AM77" i="4"/>
  <c r="AN77" i="4"/>
  <c r="AO77" i="4"/>
  <c r="AP77" i="4"/>
  <c r="AQ77" i="4"/>
  <c r="AS77" i="4"/>
  <c r="AT77" i="4"/>
  <c r="AU77" i="4"/>
  <c r="AW77" i="4"/>
  <c r="AX77" i="4"/>
  <c r="AZ77" i="4"/>
  <c r="BA77" i="4"/>
  <c r="BB77" i="4"/>
  <c r="D78" i="4"/>
  <c r="J78" i="4"/>
  <c r="N78" i="4"/>
  <c r="Q78" i="4"/>
  <c r="T78" i="4"/>
  <c r="V78" i="4"/>
  <c r="X78" i="4"/>
  <c r="Z78" i="4"/>
  <c r="AA78" i="4"/>
  <c r="AB78" i="4"/>
  <c r="AC78" i="4"/>
  <c r="AE78" i="4"/>
  <c r="AG78" i="4"/>
  <c r="AH78" i="4"/>
  <c r="AK78" i="4"/>
  <c r="AL78" i="4"/>
  <c r="AM78" i="4"/>
  <c r="AN78" i="4"/>
  <c r="AO78" i="4"/>
  <c r="AP78" i="4"/>
  <c r="AQ78" i="4"/>
  <c r="AS78" i="4"/>
  <c r="AT78" i="4"/>
  <c r="AU78" i="4"/>
  <c r="AW78" i="4"/>
  <c r="AX78" i="4"/>
  <c r="AZ78" i="4"/>
  <c r="BA78" i="4"/>
  <c r="BB78" i="4"/>
  <c r="D79" i="4"/>
  <c r="J79" i="4"/>
  <c r="N79" i="4"/>
  <c r="Q79" i="4"/>
  <c r="T79" i="4"/>
  <c r="V79" i="4"/>
  <c r="X79" i="4"/>
  <c r="Z79" i="4"/>
  <c r="AA79" i="4"/>
  <c r="AB79" i="4"/>
  <c r="AC79" i="4"/>
  <c r="AE79" i="4"/>
  <c r="AG79" i="4"/>
  <c r="AH79" i="4"/>
  <c r="AK79" i="4"/>
  <c r="AL79" i="4"/>
  <c r="AM79" i="4"/>
  <c r="AN79" i="4"/>
  <c r="AO79" i="4"/>
  <c r="AP79" i="4"/>
  <c r="AQ79" i="4"/>
  <c r="AS79" i="4"/>
  <c r="AT79" i="4"/>
  <c r="AU79" i="4"/>
  <c r="AW79" i="4"/>
  <c r="AX79" i="4"/>
  <c r="AZ79" i="4"/>
  <c r="BA79" i="4"/>
  <c r="BB79" i="4"/>
  <c r="D80" i="4"/>
  <c r="J80" i="4"/>
  <c r="N80" i="4"/>
  <c r="Q80" i="4"/>
  <c r="T80" i="4"/>
  <c r="V80" i="4"/>
  <c r="X80" i="4"/>
  <c r="Z80" i="4"/>
  <c r="AA80" i="4"/>
  <c r="AB80" i="4"/>
  <c r="AC80" i="4"/>
  <c r="AE80" i="4"/>
  <c r="AG80" i="4"/>
  <c r="AH80" i="4"/>
  <c r="AK80" i="4"/>
  <c r="AL80" i="4"/>
  <c r="AM80" i="4"/>
  <c r="AN80" i="4"/>
  <c r="AO80" i="4"/>
  <c r="AP80" i="4"/>
  <c r="AQ80" i="4"/>
  <c r="AS80" i="4"/>
  <c r="AT80" i="4"/>
  <c r="AU80" i="4"/>
  <c r="AW80" i="4"/>
  <c r="AX80" i="4"/>
  <c r="AZ80" i="4"/>
  <c r="BA80" i="4"/>
  <c r="BB80" i="4"/>
  <c r="D81" i="4"/>
  <c r="J81" i="4"/>
  <c r="N81" i="4"/>
  <c r="Q81" i="4"/>
  <c r="T81" i="4"/>
  <c r="V81" i="4"/>
  <c r="X81" i="4"/>
  <c r="Z81" i="4"/>
  <c r="AA81" i="4"/>
  <c r="AB81" i="4"/>
  <c r="AC81" i="4"/>
  <c r="AE81" i="4"/>
  <c r="AG81" i="4"/>
  <c r="AH81" i="4"/>
  <c r="AK81" i="4"/>
  <c r="AL81" i="4"/>
  <c r="AM81" i="4"/>
  <c r="AN81" i="4"/>
  <c r="AO81" i="4"/>
  <c r="AP81" i="4"/>
  <c r="AQ81" i="4"/>
  <c r="AS81" i="4"/>
  <c r="AT81" i="4"/>
  <c r="AU81" i="4"/>
  <c r="AW81" i="4"/>
  <c r="AX81" i="4"/>
  <c r="AZ81" i="4"/>
  <c r="BA81" i="4"/>
  <c r="BB81" i="4"/>
  <c r="D82" i="4"/>
  <c r="J82" i="4"/>
  <c r="N82" i="4"/>
  <c r="Q82" i="4"/>
  <c r="T82" i="4"/>
  <c r="V82" i="4"/>
  <c r="X82" i="4"/>
  <c r="Z82" i="4"/>
  <c r="AA82" i="4"/>
  <c r="AB82" i="4"/>
  <c r="AC82" i="4"/>
  <c r="AE82" i="4"/>
  <c r="AG82" i="4"/>
  <c r="AH82" i="4"/>
  <c r="AK82" i="4"/>
  <c r="AL82" i="4"/>
  <c r="AM82" i="4"/>
  <c r="AN82" i="4"/>
  <c r="AO82" i="4"/>
  <c r="AP82" i="4"/>
  <c r="AQ82" i="4"/>
  <c r="AS82" i="4"/>
  <c r="AT82" i="4"/>
  <c r="AU82" i="4"/>
  <c r="AW82" i="4"/>
  <c r="AX82" i="4"/>
  <c r="AZ82" i="4"/>
  <c r="BA82" i="4"/>
  <c r="BB82" i="4"/>
  <c r="D83" i="4"/>
  <c r="J83" i="4"/>
  <c r="N83" i="4"/>
  <c r="Q83" i="4"/>
  <c r="T83" i="4"/>
  <c r="V83" i="4"/>
  <c r="X83" i="4"/>
  <c r="Z83" i="4"/>
  <c r="AA83" i="4"/>
  <c r="AB83" i="4"/>
  <c r="AC83" i="4"/>
  <c r="AE83" i="4"/>
  <c r="AG83" i="4"/>
  <c r="AH83" i="4"/>
  <c r="AK83" i="4"/>
  <c r="AL83" i="4"/>
  <c r="AM83" i="4"/>
  <c r="AN83" i="4"/>
  <c r="AO83" i="4"/>
  <c r="AP83" i="4"/>
  <c r="AQ83" i="4"/>
  <c r="AS83" i="4"/>
  <c r="AT83" i="4"/>
  <c r="AU83" i="4"/>
  <c r="AW83" i="4"/>
  <c r="AX83" i="4"/>
  <c r="AZ83" i="4"/>
  <c r="BA83" i="4"/>
  <c r="BB83" i="4"/>
  <c r="D84" i="4"/>
  <c r="J84" i="4"/>
  <c r="N84" i="4"/>
  <c r="Q84" i="4"/>
  <c r="T84" i="4"/>
  <c r="V84" i="4"/>
  <c r="X84" i="4"/>
  <c r="Z84" i="4"/>
  <c r="AA84" i="4"/>
  <c r="AB84" i="4"/>
  <c r="AC84" i="4"/>
  <c r="AE84" i="4"/>
  <c r="AG84" i="4"/>
  <c r="AH84" i="4"/>
  <c r="AK84" i="4"/>
  <c r="AL84" i="4"/>
  <c r="AM84" i="4"/>
  <c r="AN84" i="4"/>
  <c r="AO84" i="4"/>
  <c r="AP84" i="4"/>
  <c r="AQ84" i="4"/>
  <c r="AS84" i="4"/>
  <c r="AT84" i="4"/>
  <c r="AU84" i="4"/>
  <c r="AW84" i="4"/>
  <c r="AX84" i="4"/>
  <c r="AZ84" i="4"/>
  <c r="BA84" i="4"/>
  <c r="BB84" i="4"/>
  <c r="D85" i="4"/>
  <c r="J85" i="4"/>
  <c r="N85" i="4"/>
  <c r="Q85" i="4"/>
  <c r="T85" i="4"/>
  <c r="V85" i="4"/>
  <c r="X85" i="4"/>
  <c r="Z85" i="4"/>
  <c r="AA85" i="4"/>
  <c r="AB85" i="4"/>
  <c r="AC85" i="4"/>
  <c r="AE85" i="4"/>
  <c r="AG85" i="4"/>
  <c r="AH85" i="4"/>
  <c r="AK85" i="4"/>
  <c r="AL85" i="4"/>
  <c r="AM85" i="4"/>
  <c r="AN85" i="4"/>
  <c r="AO85" i="4"/>
  <c r="AP85" i="4"/>
  <c r="AQ85" i="4"/>
  <c r="AS85" i="4"/>
  <c r="AT85" i="4"/>
  <c r="AU85" i="4"/>
  <c r="AW85" i="4"/>
  <c r="AX85" i="4"/>
  <c r="AZ85" i="4"/>
  <c r="BA85" i="4"/>
  <c r="BB85" i="4"/>
  <c r="D86" i="4"/>
  <c r="J86" i="4"/>
  <c r="N86" i="4"/>
  <c r="Q86" i="4"/>
  <c r="T86" i="4"/>
  <c r="V86" i="4"/>
  <c r="X86" i="4"/>
  <c r="Z86" i="4"/>
  <c r="AA86" i="4"/>
  <c r="AB86" i="4"/>
  <c r="AC86" i="4"/>
  <c r="AE86" i="4"/>
  <c r="AG86" i="4"/>
  <c r="AH86" i="4"/>
  <c r="AK86" i="4"/>
  <c r="AL86" i="4"/>
  <c r="AM86" i="4"/>
  <c r="AN86" i="4"/>
  <c r="AO86" i="4"/>
  <c r="AP86" i="4"/>
  <c r="AQ86" i="4"/>
  <c r="AS86" i="4"/>
  <c r="AT86" i="4"/>
  <c r="AU86" i="4"/>
  <c r="AW86" i="4"/>
  <c r="AX86" i="4"/>
  <c r="AZ86" i="4"/>
  <c r="BA86" i="4"/>
  <c r="BB86" i="4"/>
  <c r="D87" i="4"/>
  <c r="J87" i="4"/>
  <c r="N87" i="4"/>
  <c r="Q87" i="4"/>
  <c r="T87" i="4"/>
  <c r="V87" i="4"/>
  <c r="X87" i="4"/>
  <c r="Z87" i="4"/>
  <c r="AA87" i="4"/>
  <c r="AB87" i="4"/>
  <c r="AC87" i="4"/>
  <c r="AE87" i="4"/>
  <c r="AG87" i="4"/>
  <c r="AH87" i="4"/>
  <c r="AK87" i="4"/>
  <c r="AL87" i="4"/>
  <c r="AM87" i="4"/>
  <c r="AN87" i="4"/>
  <c r="AO87" i="4"/>
  <c r="AP87" i="4"/>
  <c r="AQ87" i="4"/>
  <c r="AS87" i="4"/>
  <c r="AT87" i="4"/>
  <c r="AU87" i="4"/>
  <c r="AW87" i="4"/>
  <c r="AX87" i="4"/>
  <c r="AZ87" i="4"/>
  <c r="BA87" i="4"/>
  <c r="BB87" i="4"/>
  <c r="D88" i="4"/>
  <c r="J88" i="4"/>
  <c r="N88" i="4"/>
  <c r="Q88" i="4"/>
  <c r="T88" i="4"/>
  <c r="V88" i="4"/>
  <c r="X88" i="4"/>
  <c r="Z88" i="4"/>
  <c r="AA88" i="4"/>
  <c r="AB88" i="4"/>
  <c r="AC88" i="4"/>
  <c r="AE88" i="4"/>
  <c r="AG88" i="4"/>
  <c r="AH88" i="4"/>
  <c r="AK88" i="4"/>
  <c r="AL88" i="4"/>
  <c r="AM88" i="4"/>
  <c r="AN88" i="4"/>
  <c r="AO88" i="4"/>
  <c r="AP88" i="4"/>
  <c r="AQ88" i="4"/>
  <c r="AS88" i="4"/>
  <c r="AT88" i="4"/>
  <c r="AU88" i="4"/>
  <c r="AW88" i="4"/>
  <c r="AX88" i="4"/>
  <c r="AZ88" i="4"/>
  <c r="BA88" i="4"/>
  <c r="BB88" i="4"/>
  <c r="D89" i="4"/>
  <c r="J89" i="4"/>
  <c r="N89" i="4"/>
  <c r="Q89" i="4"/>
  <c r="T89" i="4"/>
  <c r="V89" i="4"/>
  <c r="X89" i="4"/>
  <c r="Z89" i="4"/>
  <c r="AA89" i="4"/>
  <c r="AB89" i="4"/>
  <c r="AC89" i="4"/>
  <c r="AE89" i="4"/>
  <c r="AG89" i="4"/>
  <c r="AH89" i="4"/>
  <c r="AK89" i="4"/>
  <c r="AL89" i="4"/>
  <c r="AM89" i="4"/>
  <c r="AN89" i="4"/>
  <c r="AO89" i="4"/>
  <c r="AP89" i="4"/>
  <c r="AQ89" i="4"/>
  <c r="AS89" i="4"/>
  <c r="AT89" i="4"/>
  <c r="AU89" i="4"/>
  <c r="AW89" i="4"/>
  <c r="AX89" i="4"/>
  <c r="AZ89" i="4"/>
  <c r="BA89" i="4"/>
  <c r="BB89" i="4"/>
  <c r="D90" i="4"/>
  <c r="J90" i="4"/>
  <c r="N90" i="4"/>
  <c r="Q90" i="4"/>
  <c r="T90" i="4"/>
  <c r="V90" i="4"/>
  <c r="X90" i="4"/>
  <c r="Z90" i="4"/>
  <c r="AA90" i="4"/>
  <c r="AB90" i="4"/>
  <c r="AC90" i="4"/>
  <c r="AE90" i="4"/>
  <c r="AG90" i="4"/>
  <c r="AH90" i="4"/>
  <c r="AK90" i="4"/>
  <c r="AL90" i="4"/>
  <c r="AM90" i="4"/>
  <c r="AN90" i="4"/>
  <c r="AO90" i="4"/>
  <c r="AP90" i="4"/>
  <c r="AQ90" i="4"/>
  <c r="AS90" i="4"/>
  <c r="AT90" i="4"/>
  <c r="AU90" i="4"/>
  <c r="AW90" i="4"/>
  <c r="AX90" i="4"/>
  <c r="AZ90" i="4"/>
  <c r="BA90" i="4"/>
  <c r="BB90" i="4"/>
  <c r="D91" i="4"/>
  <c r="J91" i="4"/>
  <c r="N91" i="4"/>
  <c r="Q91" i="4"/>
  <c r="T91" i="4"/>
  <c r="V91" i="4"/>
  <c r="X91" i="4"/>
  <c r="Z91" i="4"/>
  <c r="AA91" i="4"/>
  <c r="AB91" i="4"/>
  <c r="AC91" i="4"/>
  <c r="AE91" i="4"/>
  <c r="AG91" i="4"/>
  <c r="AH91" i="4"/>
  <c r="AK91" i="4"/>
  <c r="AL91" i="4"/>
  <c r="AM91" i="4"/>
  <c r="AN91" i="4"/>
  <c r="AO91" i="4"/>
  <c r="AP91" i="4"/>
  <c r="AQ91" i="4"/>
  <c r="AS91" i="4"/>
  <c r="AT91" i="4"/>
  <c r="AU91" i="4"/>
  <c r="AW91" i="4"/>
  <c r="AX91" i="4"/>
  <c r="AZ91" i="4"/>
  <c r="BA91" i="4"/>
  <c r="BB91" i="4"/>
  <c r="D92" i="4"/>
  <c r="J92" i="4"/>
  <c r="N92" i="4"/>
  <c r="Q92" i="4"/>
  <c r="T92" i="4"/>
  <c r="V92" i="4"/>
  <c r="X92" i="4"/>
  <c r="Z92" i="4"/>
  <c r="AA92" i="4"/>
  <c r="AB92" i="4"/>
  <c r="AC92" i="4"/>
  <c r="AE92" i="4"/>
  <c r="AG92" i="4"/>
  <c r="AH92" i="4"/>
  <c r="AK92" i="4"/>
  <c r="AL92" i="4"/>
  <c r="AM92" i="4"/>
  <c r="AN92" i="4"/>
  <c r="AO92" i="4"/>
  <c r="AP92" i="4"/>
  <c r="AQ92" i="4"/>
  <c r="AS92" i="4"/>
  <c r="AT92" i="4"/>
  <c r="AU92" i="4"/>
  <c r="AW92" i="4"/>
  <c r="AX92" i="4"/>
  <c r="AZ92" i="4"/>
  <c r="BA92" i="4"/>
  <c r="BB92" i="4"/>
  <c r="D93" i="4"/>
  <c r="J93" i="4"/>
  <c r="N93" i="4"/>
  <c r="Q93" i="4"/>
  <c r="T93" i="4"/>
  <c r="V93" i="4"/>
  <c r="X93" i="4"/>
  <c r="Z93" i="4"/>
  <c r="AA93" i="4"/>
  <c r="AB93" i="4"/>
  <c r="AC93" i="4"/>
  <c r="AE93" i="4"/>
  <c r="AG93" i="4"/>
  <c r="AH93" i="4"/>
  <c r="AK93" i="4"/>
  <c r="AL93" i="4"/>
  <c r="AM93" i="4"/>
  <c r="AN93" i="4"/>
  <c r="AO93" i="4"/>
  <c r="AP93" i="4"/>
  <c r="AQ93" i="4"/>
  <c r="AS93" i="4"/>
  <c r="AT93" i="4"/>
  <c r="AU93" i="4"/>
  <c r="AW93" i="4"/>
  <c r="AX93" i="4"/>
  <c r="AZ93" i="4"/>
  <c r="BA93" i="4"/>
  <c r="BB93" i="4"/>
  <c r="D94" i="4"/>
  <c r="J94" i="4"/>
  <c r="N94" i="4"/>
  <c r="Q94" i="4"/>
  <c r="T94" i="4"/>
  <c r="V94" i="4"/>
  <c r="X94" i="4"/>
  <c r="Z94" i="4"/>
  <c r="AA94" i="4"/>
  <c r="AB94" i="4"/>
  <c r="AC94" i="4"/>
  <c r="AE94" i="4"/>
  <c r="AG94" i="4"/>
  <c r="AH94" i="4"/>
  <c r="AK94" i="4"/>
  <c r="AL94" i="4"/>
  <c r="AM94" i="4"/>
  <c r="AN94" i="4"/>
  <c r="AO94" i="4"/>
  <c r="AP94" i="4"/>
  <c r="AQ94" i="4"/>
  <c r="AS94" i="4"/>
  <c r="AT94" i="4"/>
  <c r="AU94" i="4"/>
  <c r="AW94" i="4"/>
  <c r="AX94" i="4"/>
  <c r="AZ94" i="4"/>
  <c r="BA94" i="4"/>
  <c r="BB94" i="4"/>
  <c r="D95" i="4"/>
  <c r="J95" i="4"/>
  <c r="N95" i="4"/>
  <c r="Q95" i="4"/>
  <c r="T95" i="4"/>
  <c r="V95" i="4"/>
  <c r="X95" i="4"/>
  <c r="Z95" i="4"/>
  <c r="AA95" i="4"/>
  <c r="AB95" i="4"/>
  <c r="AC95" i="4"/>
  <c r="AE95" i="4"/>
  <c r="AG95" i="4"/>
  <c r="AH95" i="4"/>
  <c r="AK95" i="4"/>
  <c r="AL95" i="4"/>
  <c r="AM95" i="4"/>
  <c r="AN95" i="4"/>
  <c r="AO95" i="4"/>
  <c r="AP95" i="4"/>
  <c r="AQ95" i="4"/>
  <c r="AS95" i="4"/>
  <c r="AT95" i="4"/>
  <c r="AU95" i="4"/>
  <c r="AW95" i="4"/>
  <c r="AX95" i="4"/>
  <c r="AZ95" i="4"/>
  <c r="BA95" i="4"/>
  <c r="BB95" i="4"/>
  <c r="D96" i="4"/>
  <c r="J96" i="4"/>
  <c r="N96" i="4"/>
  <c r="Q96" i="4"/>
  <c r="T96" i="4"/>
  <c r="V96" i="4"/>
  <c r="X96" i="4"/>
  <c r="Z96" i="4"/>
  <c r="AA96" i="4"/>
  <c r="AB96" i="4"/>
  <c r="AC96" i="4"/>
  <c r="AE96" i="4"/>
  <c r="AG96" i="4"/>
  <c r="AH96" i="4"/>
  <c r="AK96" i="4"/>
  <c r="AL96" i="4"/>
  <c r="AM96" i="4"/>
  <c r="AN96" i="4"/>
  <c r="AO96" i="4"/>
  <c r="AP96" i="4"/>
  <c r="AQ96" i="4"/>
  <c r="AS96" i="4"/>
  <c r="AT96" i="4"/>
  <c r="AU96" i="4"/>
  <c r="AW96" i="4"/>
  <c r="AX96" i="4"/>
  <c r="AZ96" i="4"/>
  <c r="BA96" i="4"/>
  <c r="BB96" i="4"/>
  <c r="D97" i="4"/>
  <c r="J97" i="4"/>
  <c r="N97" i="4"/>
  <c r="Q97" i="4"/>
  <c r="T97" i="4"/>
  <c r="V97" i="4"/>
  <c r="X97" i="4"/>
  <c r="Z97" i="4"/>
  <c r="AA97" i="4"/>
  <c r="AB97" i="4"/>
  <c r="AC97" i="4"/>
  <c r="AE97" i="4"/>
  <c r="AG97" i="4"/>
  <c r="AH97" i="4"/>
  <c r="AK97" i="4"/>
  <c r="AL97" i="4"/>
  <c r="AM97" i="4"/>
  <c r="AN97" i="4"/>
  <c r="AO97" i="4"/>
  <c r="AP97" i="4"/>
  <c r="AQ97" i="4"/>
  <c r="AS97" i="4"/>
  <c r="AT97" i="4"/>
  <c r="AU97" i="4"/>
  <c r="AW97" i="4"/>
  <c r="AX97" i="4"/>
  <c r="AZ97" i="4"/>
  <c r="BA97" i="4"/>
  <c r="BB97" i="4"/>
  <c r="D98" i="4"/>
  <c r="J98" i="4"/>
  <c r="N98" i="4"/>
  <c r="Q98" i="4"/>
  <c r="T98" i="4"/>
  <c r="V98" i="4"/>
  <c r="X98" i="4"/>
  <c r="Z98" i="4"/>
  <c r="AA98" i="4"/>
  <c r="AB98" i="4"/>
  <c r="AC98" i="4"/>
  <c r="AE98" i="4"/>
  <c r="AG98" i="4"/>
  <c r="AH98" i="4"/>
  <c r="AK98" i="4"/>
  <c r="AL98" i="4"/>
  <c r="AM98" i="4"/>
  <c r="AN98" i="4"/>
  <c r="AO98" i="4"/>
  <c r="AP98" i="4"/>
  <c r="AQ98" i="4"/>
  <c r="AS98" i="4"/>
  <c r="AT98" i="4"/>
  <c r="AU98" i="4"/>
  <c r="AW98" i="4"/>
  <c r="AX98" i="4"/>
  <c r="AZ98" i="4"/>
  <c r="BA98" i="4"/>
  <c r="BB98" i="4"/>
  <c r="D99" i="4"/>
  <c r="J99" i="4"/>
  <c r="N99" i="4"/>
  <c r="Q99" i="4"/>
  <c r="T99" i="4"/>
  <c r="V99" i="4"/>
  <c r="X99" i="4"/>
  <c r="Z99" i="4"/>
  <c r="AA99" i="4"/>
  <c r="AB99" i="4"/>
  <c r="AC99" i="4"/>
  <c r="AE99" i="4"/>
  <c r="AG99" i="4"/>
  <c r="AH99" i="4"/>
  <c r="AK99" i="4"/>
  <c r="AL99" i="4"/>
  <c r="AM99" i="4"/>
  <c r="AN99" i="4"/>
  <c r="AO99" i="4"/>
  <c r="AP99" i="4"/>
  <c r="AQ99" i="4"/>
  <c r="AS99" i="4"/>
  <c r="AT99" i="4"/>
  <c r="AU99" i="4"/>
  <c r="AW99" i="4"/>
  <c r="AX99" i="4"/>
  <c r="AZ99" i="4"/>
  <c r="BA99" i="4"/>
  <c r="BB99" i="4"/>
  <c r="D100" i="4"/>
  <c r="J100" i="4"/>
  <c r="N100" i="4"/>
  <c r="Q100" i="4"/>
  <c r="T100" i="4"/>
  <c r="V100" i="4"/>
  <c r="X100" i="4"/>
  <c r="Z100" i="4"/>
  <c r="AA100" i="4"/>
  <c r="AB100" i="4"/>
  <c r="AC100" i="4"/>
  <c r="AE100" i="4"/>
  <c r="AG100" i="4"/>
  <c r="AH100" i="4"/>
  <c r="AK100" i="4"/>
  <c r="AL100" i="4"/>
  <c r="AM100" i="4"/>
  <c r="AN100" i="4"/>
  <c r="AO100" i="4"/>
  <c r="AP100" i="4"/>
  <c r="AQ100" i="4"/>
  <c r="AS100" i="4"/>
  <c r="AT100" i="4"/>
  <c r="AU100" i="4"/>
  <c r="AW100" i="4"/>
  <c r="AX100" i="4"/>
  <c r="AZ100" i="4"/>
  <c r="BA100" i="4"/>
  <c r="BB100" i="4"/>
  <c r="D101" i="4"/>
  <c r="J101" i="4"/>
  <c r="N101" i="4"/>
  <c r="Q101" i="4"/>
  <c r="T101" i="4"/>
  <c r="V101" i="4"/>
  <c r="X101" i="4"/>
  <c r="Z101" i="4"/>
  <c r="AA101" i="4"/>
  <c r="AB101" i="4"/>
  <c r="AC101" i="4"/>
  <c r="AE101" i="4"/>
  <c r="AG101" i="4"/>
  <c r="AH101" i="4"/>
  <c r="AK101" i="4"/>
  <c r="AL101" i="4"/>
  <c r="AM101" i="4"/>
  <c r="AN101" i="4"/>
  <c r="AO101" i="4"/>
  <c r="AP101" i="4"/>
  <c r="AQ101" i="4"/>
  <c r="AS101" i="4"/>
  <c r="AT101" i="4"/>
  <c r="AU101" i="4"/>
  <c r="AW101" i="4"/>
  <c r="AX101" i="4"/>
  <c r="AZ101" i="4"/>
  <c r="BA101" i="4"/>
  <c r="BB101" i="4"/>
  <c r="D102" i="4"/>
  <c r="J102" i="4"/>
  <c r="N102" i="4"/>
  <c r="Q102" i="4"/>
  <c r="T102" i="4"/>
  <c r="V102" i="4"/>
  <c r="X102" i="4"/>
  <c r="Z102" i="4"/>
  <c r="AA102" i="4"/>
  <c r="AB102" i="4"/>
  <c r="AC102" i="4"/>
  <c r="AE102" i="4"/>
  <c r="AG102" i="4"/>
  <c r="AH102" i="4"/>
  <c r="AK102" i="4"/>
  <c r="AL102" i="4"/>
  <c r="AM102" i="4"/>
  <c r="AN102" i="4"/>
  <c r="AO102" i="4"/>
  <c r="AP102" i="4"/>
  <c r="AQ102" i="4"/>
  <c r="AS102" i="4"/>
  <c r="AT102" i="4"/>
  <c r="AU102" i="4"/>
  <c r="AW102" i="4"/>
  <c r="AX102" i="4"/>
  <c r="AZ102" i="4"/>
  <c r="BA102" i="4"/>
  <c r="BB102" i="4"/>
  <c r="D103" i="4"/>
  <c r="J103" i="4"/>
  <c r="N103" i="4"/>
  <c r="Q103" i="4"/>
  <c r="T103" i="4"/>
  <c r="V103" i="4"/>
  <c r="X103" i="4"/>
  <c r="Z103" i="4"/>
  <c r="AA103" i="4"/>
  <c r="AB103" i="4"/>
  <c r="AC103" i="4"/>
  <c r="AE103" i="4"/>
  <c r="AG103" i="4"/>
  <c r="AH103" i="4"/>
  <c r="AK103" i="4"/>
  <c r="AL103" i="4"/>
  <c r="AM103" i="4"/>
  <c r="AN103" i="4"/>
  <c r="AO103" i="4"/>
  <c r="AP103" i="4"/>
  <c r="AQ103" i="4"/>
  <c r="AS103" i="4"/>
  <c r="AT103" i="4"/>
  <c r="AU103" i="4"/>
  <c r="AW103" i="4"/>
  <c r="AX103" i="4"/>
  <c r="AZ103" i="4"/>
  <c r="BA103" i="4"/>
  <c r="BB103" i="4"/>
  <c r="D104" i="4"/>
  <c r="J104" i="4"/>
  <c r="N104" i="4"/>
  <c r="Q104" i="4"/>
  <c r="T104" i="4"/>
  <c r="V104" i="4"/>
  <c r="X104" i="4"/>
  <c r="Z104" i="4"/>
  <c r="AA104" i="4"/>
  <c r="AB104" i="4"/>
  <c r="AC104" i="4"/>
  <c r="AE104" i="4"/>
  <c r="AG104" i="4"/>
  <c r="AH104" i="4"/>
  <c r="AK104" i="4"/>
  <c r="AL104" i="4"/>
  <c r="AM104" i="4"/>
  <c r="AN104" i="4"/>
  <c r="AO104" i="4"/>
  <c r="AP104" i="4"/>
  <c r="AQ104" i="4"/>
  <c r="AS104" i="4"/>
  <c r="AT104" i="4"/>
  <c r="AU104" i="4"/>
  <c r="AW104" i="4"/>
  <c r="AX104" i="4"/>
  <c r="AZ104" i="4"/>
  <c r="BA104" i="4"/>
  <c r="BB104" i="4"/>
  <c r="D105" i="4"/>
  <c r="J105" i="4"/>
  <c r="N105" i="4"/>
  <c r="Q105" i="4"/>
  <c r="T105" i="4"/>
  <c r="V105" i="4"/>
  <c r="X105" i="4"/>
  <c r="Z105" i="4"/>
  <c r="AA105" i="4"/>
  <c r="AB105" i="4"/>
  <c r="AC105" i="4"/>
  <c r="AE105" i="4"/>
  <c r="AG105" i="4"/>
  <c r="AH105" i="4"/>
  <c r="AK105" i="4"/>
  <c r="AL105" i="4"/>
  <c r="AM105" i="4"/>
  <c r="AN105" i="4"/>
  <c r="AO105" i="4"/>
  <c r="AP105" i="4"/>
  <c r="AQ105" i="4"/>
  <c r="AS105" i="4"/>
  <c r="AT105" i="4"/>
  <c r="AU105" i="4"/>
  <c r="AW105" i="4"/>
  <c r="AX105" i="4"/>
  <c r="AZ105" i="4"/>
  <c r="BA105" i="4"/>
  <c r="BB105" i="4"/>
  <c r="D106" i="4"/>
  <c r="J106" i="4"/>
  <c r="N106" i="4"/>
  <c r="Q106" i="4"/>
  <c r="T106" i="4"/>
  <c r="V106" i="4"/>
  <c r="X106" i="4"/>
  <c r="Z106" i="4"/>
  <c r="AA106" i="4"/>
  <c r="AB106" i="4"/>
  <c r="AC106" i="4"/>
  <c r="AE106" i="4"/>
  <c r="AG106" i="4"/>
  <c r="AH106" i="4"/>
  <c r="AK106" i="4"/>
  <c r="AL106" i="4"/>
  <c r="AM106" i="4"/>
  <c r="AN106" i="4"/>
  <c r="AO106" i="4"/>
  <c r="AP106" i="4"/>
  <c r="AQ106" i="4"/>
  <c r="AS106" i="4"/>
  <c r="AT106" i="4"/>
  <c r="AU106" i="4"/>
  <c r="AW106" i="4"/>
  <c r="AX106" i="4"/>
  <c r="AZ106" i="4"/>
  <c r="BA106" i="4"/>
  <c r="BB106" i="4"/>
  <c r="D107" i="4"/>
  <c r="J107" i="4"/>
  <c r="N107" i="4"/>
  <c r="Q107" i="4"/>
  <c r="T107" i="4"/>
  <c r="V107" i="4"/>
  <c r="X107" i="4"/>
  <c r="Z107" i="4"/>
  <c r="AA107" i="4"/>
  <c r="AB107" i="4"/>
  <c r="AC107" i="4"/>
  <c r="AE107" i="4"/>
  <c r="AG107" i="4"/>
  <c r="AH107" i="4"/>
  <c r="AK107" i="4"/>
  <c r="AL107" i="4"/>
  <c r="AM107" i="4"/>
  <c r="AN107" i="4"/>
  <c r="AO107" i="4"/>
  <c r="AP107" i="4"/>
  <c r="AQ107" i="4"/>
  <c r="AS107" i="4"/>
  <c r="AT107" i="4"/>
  <c r="AU107" i="4"/>
  <c r="AW107" i="4"/>
  <c r="AX107" i="4"/>
  <c r="AZ107" i="4"/>
  <c r="BA107" i="4"/>
  <c r="BB107" i="4"/>
  <c r="D108" i="4"/>
  <c r="J108" i="4"/>
  <c r="N108" i="4"/>
  <c r="Q108" i="4"/>
  <c r="T108" i="4"/>
  <c r="V108" i="4"/>
  <c r="X108" i="4"/>
  <c r="Z108" i="4"/>
  <c r="AA108" i="4"/>
  <c r="AB108" i="4"/>
  <c r="AC108" i="4"/>
  <c r="AE108" i="4"/>
  <c r="AG108" i="4"/>
  <c r="AH108" i="4"/>
  <c r="AK108" i="4"/>
  <c r="AL108" i="4"/>
  <c r="AM108" i="4"/>
  <c r="AN108" i="4"/>
  <c r="AO108" i="4"/>
  <c r="AP108" i="4"/>
  <c r="AQ108" i="4"/>
  <c r="AS108" i="4"/>
  <c r="AT108" i="4"/>
  <c r="AU108" i="4"/>
  <c r="AW108" i="4"/>
  <c r="AX108" i="4"/>
  <c r="AZ108" i="4"/>
  <c r="BA108" i="4"/>
  <c r="BB108" i="4"/>
  <c r="D109" i="4"/>
  <c r="J109" i="4"/>
  <c r="N109" i="4"/>
  <c r="Q109" i="4"/>
  <c r="T109" i="4"/>
  <c r="V109" i="4"/>
  <c r="X109" i="4"/>
  <c r="Z109" i="4"/>
  <c r="AA109" i="4"/>
  <c r="AB109" i="4"/>
  <c r="AC109" i="4"/>
  <c r="AE109" i="4"/>
  <c r="AG109" i="4"/>
  <c r="AH109" i="4"/>
  <c r="AK109" i="4"/>
  <c r="AL109" i="4"/>
  <c r="AM109" i="4"/>
  <c r="AN109" i="4"/>
  <c r="AO109" i="4"/>
  <c r="AP109" i="4"/>
  <c r="AQ109" i="4"/>
  <c r="AS109" i="4"/>
  <c r="AT109" i="4"/>
  <c r="AU109" i="4"/>
  <c r="AW109" i="4"/>
  <c r="AX109" i="4"/>
  <c r="AZ109" i="4"/>
  <c r="BA109" i="4"/>
  <c r="BB109" i="4"/>
  <c r="D110" i="4"/>
  <c r="J110" i="4"/>
  <c r="N110" i="4"/>
  <c r="Q110" i="4"/>
  <c r="T110" i="4"/>
  <c r="V110" i="4"/>
  <c r="X110" i="4"/>
  <c r="Z110" i="4"/>
  <c r="AA110" i="4"/>
  <c r="AB110" i="4"/>
  <c r="AC110" i="4"/>
  <c r="AE110" i="4"/>
  <c r="AG110" i="4"/>
  <c r="AH110" i="4"/>
  <c r="AK110" i="4"/>
  <c r="AL110" i="4"/>
  <c r="AM110" i="4"/>
  <c r="AN110" i="4"/>
  <c r="AO110" i="4"/>
  <c r="AP110" i="4"/>
  <c r="AQ110" i="4"/>
  <c r="AS110" i="4"/>
  <c r="AT110" i="4"/>
  <c r="AU110" i="4"/>
  <c r="AW110" i="4"/>
  <c r="AX110" i="4"/>
  <c r="AZ110" i="4"/>
  <c r="BA110" i="4"/>
  <c r="BB110" i="4"/>
  <c r="D111" i="4"/>
  <c r="J111" i="4"/>
  <c r="N111" i="4"/>
  <c r="Q111" i="4"/>
  <c r="T111" i="4"/>
  <c r="V111" i="4"/>
  <c r="X111" i="4"/>
  <c r="Z111" i="4"/>
  <c r="AA111" i="4"/>
  <c r="AB111" i="4"/>
  <c r="AC111" i="4"/>
  <c r="AE111" i="4"/>
  <c r="AG111" i="4"/>
  <c r="AH111" i="4"/>
  <c r="AK111" i="4"/>
  <c r="AL111" i="4"/>
  <c r="AM111" i="4"/>
  <c r="AN111" i="4"/>
  <c r="AO111" i="4"/>
  <c r="AP111" i="4"/>
  <c r="AQ111" i="4"/>
  <c r="AS111" i="4"/>
  <c r="AT111" i="4"/>
  <c r="AU111" i="4"/>
  <c r="AW111" i="4"/>
  <c r="AX111" i="4"/>
  <c r="AZ111" i="4"/>
  <c r="BA111" i="4"/>
  <c r="BB111" i="4"/>
  <c r="D112" i="4"/>
  <c r="J112" i="4"/>
  <c r="N112" i="4"/>
  <c r="Q112" i="4"/>
  <c r="T112" i="4"/>
  <c r="V112" i="4"/>
  <c r="X112" i="4"/>
  <c r="Z112" i="4"/>
  <c r="AA112" i="4"/>
  <c r="AB112" i="4"/>
  <c r="AC112" i="4"/>
  <c r="AE112" i="4"/>
  <c r="AG112" i="4"/>
  <c r="AH112" i="4"/>
  <c r="AK112" i="4"/>
  <c r="AL112" i="4"/>
  <c r="AM112" i="4"/>
  <c r="AN112" i="4"/>
  <c r="AO112" i="4"/>
  <c r="AP112" i="4"/>
  <c r="AQ112" i="4"/>
  <c r="AS112" i="4"/>
  <c r="AT112" i="4"/>
  <c r="AU112" i="4"/>
  <c r="AW112" i="4"/>
  <c r="AX112" i="4"/>
  <c r="AZ112" i="4"/>
  <c r="BA112" i="4"/>
  <c r="BB112" i="4"/>
  <c r="D113" i="4"/>
  <c r="J113" i="4"/>
  <c r="N113" i="4"/>
  <c r="Q113" i="4"/>
  <c r="T113" i="4"/>
  <c r="V113" i="4"/>
  <c r="X113" i="4"/>
  <c r="Z113" i="4"/>
  <c r="AA113" i="4"/>
  <c r="AB113" i="4"/>
  <c r="AC113" i="4"/>
  <c r="AE113" i="4"/>
  <c r="AG113" i="4"/>
  <c r="AH113" i="4"/>
  <c r="AK113" i="4"/>
  <c r="AL113" i="4"/>
  <c r="AM113" i="4"/>
  <c r="AN113" i="4"/>
  <c r="AO113" i="4"/>
  <c r="AP113" i="4"/>
  <c r="AQ113" i="4"/>
  <c r="AS113" i="4"/>
  <c r="AT113" i="4"/>
  <c r="AU113" i="4"/>
  <c r="AW113" i="4"/>
  <c r="AX113" i="4"/>
  <c r="AZ113" i="4"/>
  <c r="BA113" i="4"/>
  <c r="BB113" i="4"/>
  <c r="D114" i="4"/>
  <c r="J114" i="4"/>
  <c r="N114" i="4"/>
  <c r="Q114" i="4"/>
  <c r="T114" i="4"/>
  <c r="V114" i="4"/>
  <c r="X114" i="4"/>
  <c r="Z114" i="4"/>
  <c r="AA114" i="4"/>
  <c r="AB114" i="4"/>
  <c r="AC114" i="4"/>
  <c r="AE114" i="4"/>
  <c r="AG114" i="4"/>
  <c r="AH114" i="4"/>
  <c r="AK114" i="4"/>
  <c r="AL114" i="4"/>
  <c r="AM114" i="4"/>
  <c r="AN114" i="4"/>
  <c r="AO114" i="4"/>
  <c r="AP114" i="4"/>
  <c r="AQ114" i="4"/>
  <c r="AS114" i="4"/>
  <c r="AT114" i="4"/>
  <c r="AU114" i="4"/>
  <c r="AW114" i="4"/>
  <c r="AX114" i="4"/>
  <c r="AZ114" i="4"/>
  <c r="BA114" i="4"/>
  <c r="BB114" i="4"/>
  <c r="D115" i="4"/>
  <c r="J115" i="4"/>
  <c r="N115" i="4"/>
  <c r="Q115" i="4"/>
  <c r="T115" i="4"/>
  <c r="V115" i="4"/>
  <c r="X115" i="4"/>
  <c r="Z115" i="4"/>
  <c r="AA115" i="4"/>
  <c r="AB115" i="4"/>
  <c r="AC115" i="4"/>
  <c r="AE115" i="4"/>
  <c r="AG115" i="4"/>
  <c r="AH115" i="4"/>
  <c r="AK115" i="4"/>
  <c r="AL115" i="4"/>
  <c r="AM115" i="4"/>
  <c r="AN115" i="4"/>
  <c r="AO115" i="4"/>
  <c r="AP115" i="4"/>
  <c r="AQ115" i="4"/>
  <c r="AS115" i="4"/>
  <c r="AT115" i="4"/>
  <c r="AU115" i="4"/>
  <c r="AW115" i="4"/>
  <c r="AX115" i="4"/>
  <c r="AZ115" i="4"/>
  <c r="BA115" i="4"/>
  <c r="BB115" i="4"/>
  <c r="D116" i="4"/>
  <c r="J116" i="4"/>
  <c r="N116" i="4"/>
  <c r="Q116" i="4"/>
  <c r="T116" i="4"/>
  <c r="V116" i="4"/>
  <c r="X116" i="4"/>
  <c r="Z116" i="4"/>
  <c r="AA116" i="4"/>
  <c r="AB116" i="4"/>
  <c r="AC116" i="4"/>
  <c r="AE116" i="4"/>
  <c r="AG116" i="4"/>
  <c r="AH116" i="4"/>
  <c r="AK116" i="4"/>
  <c r="AL116" i="4"/>
  <c r="AM116" i="4"/>
  <c r="AN116" i="4"/>
  <c r="AO116" i="4"/>
  <c r="AP116" i="4"/>
  <c r="AQ116" i="4"/>
  <c r="AS116" i="4"/>
  <c r="AT116" i="4"/>
  <c r="AU116" i="4"/>
  <c r="AW116" i="4"/>
  <c r="AX116" i="4"/>
  <c r="AZ116" i="4"/>
  <c r="BA116" i="4"/>
  <c r="BB116" i="4"/>
  <c r="D117" i="4"/>
  <c r="J117" i="4"/>
  <c r="N117" i="4"/>
  <c r="Q117" i="4"/>
  <c r="T117" i="4"/>
  <c r="V117" i="4"/>
  <c r="X117" i="4"/>
  <c r="Z117" i="4"/>
  <c r="AA117" i="4"/>
  <c r="AB117" i="4"/>
  <c r="AC117" i="4"/>
  <c r="AE117" i="4"/>
  <c r="AG117" i="4"/>
  <c r="AH117" i="4"/>
  <c r="AK117" i="4"/>
  <c r="AL117" i="4"/>
  <c r="AM117" i="4"/>
  <c r="AN117" i="4"/>
  <c r="AO117" i="4"/>
  <c r="AP117" i="4"/>
  <c r="AQ117" i="4"/>
  <c r="AS117" i="4"/>
  <c r="AT117" i="4"/>
  <c r="AU117" i="4"/>
  <c r="AW117" i="4"/>
  <c r="AX117" i="4"/>
  <c r="AZ117" i="4"/>
  <c r="BA117" i="4"/>
  <c r="BB117" i="4"/>
  <c r="D118" i="4"/>
  <c r="J118" i="4"/>
  <c r="N118" i="4"/>
  <c r="Q118" i="4"/>
  <c r="T118" i="4"/>
  <c r="V118" i="4"/>
  <c r="X118" i="4"/>
  <c r="Z118" i="4"/>
  <c r="AA118" i="4"/>
  <c r="AB118" i="4"/>
  <c r="AC118" i="4"/>
  <c r="AE118" i="4"/>
  <c r="AG118" i="4"/>
  <c r="AH118" i="4"/>
  <c r="AK118" i="4"/>
  <c r="AL118" i="4"/>
  <c r="AM118" i="4"/>
  <c r="AN118" i="4"/>
  <c r="AO118" i="4"/>
  <c r="AP118" i="4"/>
  <c r="AQ118" i="4"/>
  <c r="AS118" i="4"/>
  <c r="AT118" i="4"/>
  <c r="AU118" i="4"/>
  <c r="AW118" i="4"/>
  <c r="AX118" i="4"/>
  <c r="AZ118" i="4"/>
  <c r="BA118" i="4"/>
  <c r="BB118" i="4"/>
  <c r="D119" i="4"/>
  <c r="J119" i="4"/>
  <c r="N119" i="4"/>
  <c r="Q119" i="4"/>
  <c r="T119" i="4"/>
  <c r="V119" i="4"/>
  <c r="X119" i="4"/>
  <c r="Z119" i="4"/>
  <c r="AA119" i="4"/>
  <c r="AB119" i="4"/>
  <c r="AC119" i="4"/>
  <c r="AE119" i="4"/>
  <c r="AG119" i="4"/>
  <c r="AH119" i="4"/>
  <c r="AK119" i="4"/>
  <c r="AL119" i="4"/>
  <c r="AM119" i="4"/>
  <c r="AN119" i="4"/>
  <c r="AO119" i="4"/>
  <c r="AP119" i="4"/>
  <c r="AQ119" i="4"/>
  <c r="AS119" i="4"/>
  <c r="AT119" i="4"/>
  <c r="AU119" i="4"/>
  <c r="AW119" i="4"/>
  <c r="AX119" i="4"/>
  <c r="AZ119" i="4"/>
  <c r="BA119" i="4"/>
  <c r="BB119" i="4"/>
  <c r="D120" i="4"/>
  <c r="J120" i="4"/>
  <c r="N120" i="4"/>
  <c r="Q120" i="4"/>
  <c r="T120" i="4"/>
  <c r="V120" i="4"/>
  <c r="X120" i="4"/>
  <c r="Z120" i="4"/>
  <c r="AA120" i="4"/>
  <c r="AB120" i="4"/>
  <c r="AC120" i="4"/>
  <c r="AE120" i="4"/>
  <c r="AG120" i="4"/>
  <c r="AH120" i="4"/>
  <c r="AK120" i="4"/>
  <c r="AL120" i="4"/>
  <c r="AM120" i="4"/>
  <c r="AN120" i="4"/>
  <c r="AO120" i="4"/>
  <c r="AP120" i="4"/>
  <c r="AQ120" i="4"/>
  <c r="AS120" i="4"/>
  <c r="AT120" i="4"/>
  <c r="AU120" i="4"/>
  <c r="AW120" i="4"/>
  <c r="AX120" i="4"/>
  <c r="AZ120" i="4"/>
  <c r="BA120" i="4"/>
  <c r="BB120" i="4"/>
  <c r="D121" i="4"/>
  <c r="J121" i="4"/>
  <c r="N121" i="4"/>
  <c r="Q121" i="4"/>
  <c r="T121" i="4"/>
  <c r="V121" i="4"/>
  <c r="X121" i="4"/>
  <c r="Z121" i="4"/>
  <c r="AA121" i="4"/>
  <c r="AB121" i="4"/>
  <c r="AC121" i="4"/>
  <c r="AE121" i="4"/>
  <c r="AG121" i="4"/>
  <c r="AH121" i="4"/>
  <c r="AK121" i="4"/>
  <c r="AL121" i="4"/>
  <c r="AM121" i="4"/>
  <c r="AN121" i="4"/>
  <c r="AO121" i="4"/>
  <c r="AP121" i="4"/>
  <c r="AQ121" i="4"/>
  <c r="AS121" i="4"/>
  <c r="AT121" i="4"/>
  <c r="AU121" i="4"/>
  <c r="AW121" i="4"/>
  <c r="AX121" i="4"/>
  <c r="AZ121" i="4"/>
  <c r="BA121" i="4"/>
  <c r="BB121" i="4"/>
  <c r="D122" i="4"/>
  <c r="J122" i="4"/>
  <c r="N122" i="4"/>
  <c r="Q122" i="4"/>
  <c r="T122" i="4"/>
  <c r="V122" i="4"/>
  <c r="X122" i="4"/>
  <c r="Z122" i="4"/>
  <c r="AA122" i="4"/>
  <c r="AB122" i="4"/>
  <c r="AC122" i="4"/>
  <c r="AE122" i="4"/>
  <c r="AG122" i="4"/>
  <c r="AH122" i="4"/>
  <c r="AK122" i="4"/>
  <c r="AL122" i="4"/>
  <c r="AM122" i="4"/>
  <c r="AN122" i="4"/>
  <c r="AO122" i="4"/>
  <c r="AP122" i="4"/>
  <c r="AQ122" i="4"/>
  <c r="AS122" i="4"/>
  <c r="AT122" i="4"/>
  <c r="AU122" i="4"/>
  <c r="AW122" i="4"/>
  <c r="AX122" i="4"/>
  <c r="AZ122" i="4"/>
  <c r="BA122" i="4"/>
  <c r="BB122" i="4"/>
  <c r="D123" i="4"/>
  <c r="J123" i="4"/>
  <c r="N123" i="4"/>
  <c r="Q123" i="4"/>
  <c r="T123" i="4"/>
  <c r="V123" i="4"/>
  <c r="X123" i="4"/>
  <c r="Z123" i="4"/>
  <c r="AA123" i="4"/>
  <c r="AB123" i="4"/>
  <c r="AC123" i="4"/>
  <c r="AE123" i="4"/>
  <c r="AG123" i="4"/>
  <c r="AH123" i="4"/>
  <c r="AK123" i="4"/>
  <c r="AL123" i="4"/>
  <c r="AM123" i="4"/>
  <c r="AN123" i="4"/>
  <c r="AO123" i="4"/>
  <c r="AP123" i="4"/>
  <c r="AQ123" i="4"/>
  <c r="AS123" i="4"/>
  <c r="AT123" i="4"/>
  <c r="AU123" i="4"/>
  <c r="AW123" i="4"/>
  <c r="AX123" i="4"/>
  <c r="AZ123" i="4"/>
  <c r="BA123" i="4"/>
  <c r="BB123" i="4"/>
  <c r="D124" i="4"/>
  <c r="J124" i="4"/>
  <c r="N124" i="4"/>
  <c r="Q124" i="4"/>
  <c r="T124" i="4"/>
  <c r="V124" i="4"/>
  <c r="X124" i="4"/>
  <c r="Z124" i="4"/>
  <c r="AA124" i="4"/>
  <c r="AB124" i="4"/>
  <c r="AC124" i="4"/>
  <c r="AE124" i="4"/>
  <c r="AG124" i="4"/>
  <c r="AH124" i="4"/>
  <c r="AK124" i="4"/>
  <c r="AL124" i="4"/>
  <c r="AM124" i="4"/>
  <c r="AN124" i="4"/>
  <c r="AO124" i="4"/>
  <c r="AP124" i="4"/>
  <c r="AQ124" i="4"/>
  <c r="AS124" i="4"/>
  <c r="AT124" i="4"/>
  <c r="AU124" i="4"/>
  <c r="AW124" i="4"/>
  <c r="AX124" i="4"/>
  <c r="AZ124" i="4"/>
  <c r="BA124" i="4"/>
  <c r="BB124" i="4"/>
  <c r="D125" i="4"/>
  <c r="J125" i="4"/>
  <c r="N125" i="4"/>
  <c r="Q125" i="4"/>
  <c r="T125" i="4"/>
  <c r="V125" i="4"/>
  <c r="X125" i="4"/>
  <c r="Z125" i="4"/>
  <c r="AA125" i="4"/>
  <c r="AB125" i="4"/>
  <c r="AC125" i="4"/>
  <c r="AE125" i="4"/>
  <c r="AG125" i="4"/>
  <c r="AH125" i="4"/>
  <c r="AK125" i="4"/>
  <c r="AL125" i="4"/>
  <c r="AM125" i="4"/>
  <c r="AN125" i="4"/>
  <c r="AO125" i="4"/>
  <c r="AP125" i="4"/>
  <c r="AQ125" i="4"/>
  <c r="AS125" i="4"/>
  <c r="AT125" i="4"/>
  <c r="AU125" i="4"/>
  <c r="AW125" i="4"/>
  <c r="AX125" i="4"/>
  <c r="AZ125" i="4"/>
  <c r="BA125" i="4"/>
  <c r="BB125" i="4"/>
  <c r="D126" i="4"/>
  <c r="J126" i="4"/>
  <c r="N126" i="4"/>
  <c r="Q126" i="4"/>
  <c r="T126" i="4"/>
  <c r="V126" i="4"/>
  <c r="X126" i="4"/>
  <c r="Z126" i="4"/>
  <c r="AA126" i="4"/>
  <c r="AB126" i="4"/>
  <c r="AC126" i="4"/>
  <c r="AE126" i="4"/>
  <c r="AG126" i="4"/>
  <c r="AH126" i="4"/>
  <c r="AK126" i="4"/>
  <c r="AL126" i="4"/>
  <c r="AM126" i="4"/>
  <c r="AN126" i="4"/>
  <c r="AO126" i="4"/>
  <c r="AP126" i="4"/>
  <c r="AQ126" i="4"/>
  <c r="AS126" i="4"/>
  <c r="AT126" i="4"/>
  <c r="AU126" i="4"/>
  <c r="AW126" i="4"/>
  <c r="AX126" i="4"/>
  <c r="AZ126" i="4"/>
  <c r="BA126" i="4"/>
  <c r="BB126" i="4"/>
  <c r="D127" i="4"/>
  <c r="J127" i="4"/>
  <c r="N127" i="4"/>
  <c r="Q127" i="4"/>
  <c r="T127" i="4"/>
  <c r="V127" i="4"/>
  <c r="X127" i="4"/>
  <c r="Z127" i="4"/>
  <c r="AA127" i="4"/>
  <c r="AB127" i="4"/>
  <c r="AC127" i="4"/>
  <c r="AE127" i="4"/>
  <c r="AG127" i="4"/>
  <c r="AH127" i="4"/>
  <c r="AK127" i="4"/>
  <c r="AL127" i="4"/>
  <c r="AM127" i="4"/>
  <c r="AN127" i="4"/>
  <c r="AO127" i="4"/>
  <c r="AP127" i="4"/>
  <c r="AQ127" i="4"/>
  <c r="AS127" i="4"/>
  <c r="AT127" i="4"/>
  <c r="AU127" i="4"/>
  <c r="AW127" i="4"/>
  <c r="AX127" i="4"/>
  <c r="AZ127" i="4"/>
  <c r="BA127" i="4"/>
  <c r="BB127" i="4"/>
  <c r="D128" i="4"/>
  <c r="J128" i="4"/>
  <c r="N128" i="4"/>
  <c r="Q128" i="4"/>
  <c r="T128" i="4"/>
  <c r="V128" i="4"/>
  <c r="X128" i="4"/>
  <c r="Z128" i="4"/>
  <c r="AA128" i="4"/>
  <c r="AB128" i="4"/>
  <c r="AC128" i="4"/>
  <c r="AE128" i="4"/>
  <c r="AG128" i="4"/>
  <c r="AH128" i="4"/>
  <c r="AK128" i="4"/>
  <c r="AL128" i="4"/>
  <c r="AM128" i="4"/>
  <c r="AN128" i="4"/>
  <c r="AO128" i="4"/>
  <c r="AP128" i="4"/>
  <c r="AQ128" i="4"/>
  <c r="AS128" i="4"/>
  <c r="AT128" i="4"/>
  <c r="AU128" i="4"/>
  <c r="AW128" i="4"/>
  <c r="AX128" i="4"/>
  <c r="AZ128" i="4"/>
  <c r="BA128" i="4"/>
  <c r="BB128" i="4"/>
  <c r="D129" i="4"/>
  <c r="J129" i="4"/>
  <c r="N129" i="4"/>
  <c r="Q129" i="4"/>
  <c r="T129" i="4"/>
  <c r="V129" i="4"/>
  <c r="X129" i="4"/>
  <c r="Z129" i="4"/>
  <c r="AA129" i="4"/>
  <c r="AB129" i="4"/>
  <c r="AC129" i="4"/>
  <c r="AE129" i="4"/>
  <c r="AG129" i="4"/>
  <c r="AH129" i="4"/>
  <c r="AK129" i="4"/>
  <c r="AL129" i="4"/>
  <c r="AM129" i="4"/>
  <c r="AN129" i="4"/>
  <c r="AO129" i="4"/>
  <c r="AP129" i="4"/>
  <c r="AQ129" i="4"/>
  <c r="AS129" i="4"/>
  <c r="AT129" i="4"/>
  <c r="AU129" i="4"/>
  <c r="AW129" i="4"/>
  <c r="AX129" i="4"/>
  <c r="AZ129" i="4"/>
  <c r="BA129" i="4"/>
  <c r="BB129" i="4"/>
  <c r="D130" i="4"/>
  <c r="J130" i="4"/>
  <c r="N130" i="4"/>
  <c r="Q130" i="4"/>
  <c r="T130" i="4"/>
  <c r="V130" i="4"/>
  <c r="X130" i="4"/>
  <c r="Z130" i="4"/>
  <c r="AA130" i="4"/>
  <c r="AB130" i="4"/>
  <c r="AC130" i="4"/>
  <c r="AE130" i="4"/>
  <c r="AG130" i="4"/>
  <c r="AH130" i="4"/>
  <c r="AK130" i="4"/>
  <c r="AL130" i="4"/>
  <c r="AM130" i="4"/>
  <c r="AN130" i="4"/>
  <c r="AO130" i="4"/>
  <c r="AP130" i="4"/>
  <c r="AQ130" i="4"/>
  <c r="AS130" i="4"/>
  <c r="AT130" i="4"/>
  <c r="AU130" i="4"/>
  <c r="AW130" i="4"/>
  <c r="AX130" i="4"/>
  <c r="AZ130" i="4"/>
  <c r="BA130" i="4"/>
  <c r="BB130" i="4"/>
  <c r="D131" i="4"/>
  <c r="J131" i="4"/>
  <c r="N131" i="4"/>
  <c r="Q131" i="4"/>
  <c r="T131" i="4"/>
  <c r="V131" i="4"/>
  <c r="X131" i="4"/>
  <c r="Z131" i="4"/>
  <c r="AA131" i="4"/>
  <c r="AB131" i="4"/>
  <c r="AC131" i="4"/>
  <c r="AE131" i="4"/>
  <c r="AG131" i="4"/>
  <c r="AH131" i="4"/>
  <c r="AK131" i="4"/>
  <c r="AL131" i="4"/>
  <c r="AM131" i="4"/>
  <c r="AN131" i="4"/>
  <c r="AO131" i="4"/>
  <c r="AP131" i="4"/>
  <c r="AQ131" i="4"/>
  <c r="AS131" i="4"/>
  <c r="AT131" i="4"/>
  <c r="AU131" i="4"/>
  <c r="AW131" i="4"/>
  <c r="AX131" i="4"/>
  <c r="AZ131" i="4"/>
  <c r="BA131" i="4"/>
  <c r="BB131" i="4"/>
  <c r="D132" i="4"/>
  <c r="J132" i="4"/>
  <c r="N132" i="4"/>
  <c r="Q132" i="4"/>
  <c r="T132" i="4"/>
  <c r="V132" i="4"/>
  <c r="X132" i="4"/>
  <c r="Z132" i="4"/>
  <c r="AA132" i="4"/>
  <c r="AB132" i="4"/>
  <c r="AC132" i="4"/>
  <c r="AE132" i="4"/>
  <c r="AG132" i="4"/>
  <c r="AH132" i="4"/>
  <c r="AK132" i="4"/>
  <c r="AL132" i="4"/>
  <c r="AM132" i="4"/>
  <c r="AN132" i="4"/>
  <c r="AO132" i="4"/>
  <c r="AP132" i="4"/>
  <c r="AQ132" i="4"/>
  <c r="AS132" i="4"/>
  <c r="AT132" i="4"/>
  <c r="AU132" i="4"/>
  <c r="AW132" i="4"/>
  <c r="AX132" i="4"/>
  <c r="AZ132" i="4"/>
  <c r="BA132" i="4"/>
  <c r="BB132" i="4"/>
  <c r="D133" i="4"/>
  <c r="J133" i="4"/>
  <c r="N133" i="4"/>
  <c r="Q133" i="4"/>
  <c r="T133" i="4"/>
  <c r="V133" i="4"/>
  <c r="X133" i="4"/>
  <c r="Z133" i="4"/>
  <c r="AA133" i="4"/>
  <c r="AB133" i="4"/>
  <c r="AC133" i="4"/>
  <c r="AE133" i="4"/>
  <c r="AG133" i="4"/>
  <c r="AH133" i="4"/>
  <c r="AK133" i="4"/>
  <c r="AL133" i="4"/>
  <c r="AM133" i="4"/>
  <c r="AN133" i="4"/>
  <c r="AO133" i="4"/>
  <c r="AP133" i="4"/>
  <c r="AQ133" i="4"/>
  <c r="AS133" i="4"/>
  <c r="AT133" i="4"/>
  <c r="AU133" i="4"/>
  <c r="AW133" i="4"/>
  <c r="AX133" i="4"/>
  <c r="AZ133" i="4"/>
  <c r="BA133" i="4"/>
  <c r="BB133" i="4"/>
  <c r="D134" i="4"/>
  <c r="J134" i="4"/>
  <c r="N134" i="4"/>
  <c r="Q134" i="4"/>
  <c r="T134" i="4"/>
  <c r="V134" i="4"/>
  <c r="X134" i="4"/>
  <c r="Z134" i="4"/>
  <c r="AA134" i="4"/>
  <c r="AB134" i="4"/>
  <c r="AC134" i="4"/>
  <c r="AE134" i="4"/>
  <c r="AG134" i="4"/>
  <c r="AH134" i="4"/>
  <c r="AK134" i="4"/>
  <c r="AL134" i="4"/>
  <c r="AM134" i="4"/>
  <c r="AN134" i="4"/>
  <c r="AO134" i="4"/>
  <c r="AP134" i="4"/>
  <c r="AQ134" i="4"/>
  <c r="AS134" i="4"/>
  <c r="AT134" i="4"/>
  <c r="AU134" i="4"/>
  <c r="AW134" i="4"/>
  <c r="AX134" i="4"/>
  <c r="AZ134" i="4"/>
  <c r="BA134" i="4"/>
  <c r="BB134" i="4"/>
  <c r="D135" i="4"/>
  <c r="J135" i="4"/>
  <c r="N135" i="4"/>
  <c r="Q135" i="4"/>
  <c r="T135" i="4"/>
  <c r="V135" i="4"/>
  <c r="X135" i="4"/>
  <c r="Z135" i="4"/>
  <c r="AA135" i="4"/>
  <c r="AB135" i="4"/>
  <c r="AC135" i="4"/>
  <c r="AE135" i="4"/>
  <c r="AG135" i="4"/>
  <c r="AH135" i="4"/>
  <c r="AK135" i="4"/>
  <c r="AL135" i="4"/>
  <c r="AM135" i="4"/>
  <c r="AN135" i="4"/>
  <c r="AO135" i="4"/>
  <c r="AP135" i="4"/>
  <c r="AQ135" i="4"/>
  <c r="AS135" i="4"/>
  <c r="AT135" i="4"/>
  <c r="AU135" i="4"/>
  <c r="AW135" i="4"/>
  <c r="AX135" i="4"/>
  <c r="AZ135" i="4"/>
  <c r="BA135" i="4"/>
  <c r="BB135" i="4"/>
  <c r="D136" i="4"/>
  <c r="J136" i="4"/>
  <c r="N136" i="4"/>
  <c r="Q136" i="4"/>
  <c r="T136" i="4"/>
  <c r="V136" i="4"/>
  <c r="X136" i="4"/>
  <c r="Z136" i="4"/>
  <c r="AA136" i="4"/>
  <c r="AB136" i="4"/>
  <c r="AC136" i="4"/>
  <c r="AE136" i="4"/>
  <c r="AG136" i="4"/>
  <c r="AH136" i="4"/>
  <c r="AK136" i="4"/>
  <c r="AL136" i="4"/>
  <c r="AM136" i="4"/>
  <c r="AN136" i="4"/>
  <c r="AO136" i="4"/>
  <c r="AP136" i="4"/>
  <c r="AQ136" i="4"/>
  <c r="AS136" i="4"/>
  <c r="AT136" i="4"/>
  <c r="AU136" i="4"/>
  <c r="AW136" i="4"/>
  <c r="AX136" i="4"/>
  <c r="AZ136" i="4"/>
  <c r="BA136" i="4"/>
  <c r="BB136" i="4"/>
  <c r="D137" i="4"/>
  <c r="J137" i="4"/>
  <c r="N137" i="4"/>
  <c r="Q137" i="4"/>
  <c r="T137" i="4"/>
  <c r="V137" i="4"/>
  <c r="X137" i="4"/>
  <c r="Z137" i="4"/>
  <c r="AA137" i="4"/>
  <c r="AB137" i="4"/>
  <c r="AC137" i="4"/>
  <c r="AE137" i="4"/>
  <c r="AG137" i="4"/>
  <c r="AH137" i="4"/>
  <c r="AK137" i="4"/>
  <c r="AL137" i="4"/>
  <c r="AM137" i="4"/>
  <c r="AN137" i="4"/>
  <c r="AO137" i="4"/>
  <c r="AP137" i="4"/>
  <c r="AQ137" i="4"/>
  <c r="AS137" i="4"/>
  <c r="AT137" i="4"/>
  <c r="AU137" i="4"/>
  <c r="AW137" i="4"/>
  <c r="AX137" i="4"/>
  <c r="AZ137" i="4"/>
  <c r="BA137" i="4"/>
  <c r="BB137" i="4"/>
  <c r="D138" i="4"/>
  <c r="J138" i="4"/>
  <c r="N138" i="4"/>
  <c r="Q138" i="4"/>
  <c r="T138" i="4"/>
  <c r="V138" i="4"/>
  <c r="X138" i="4"/>
  <c r="Z138" i="4"/>
  <c r="AA138" i="4"/>
  <c r="AB138" i="4"/>
  <c r="AC138" i="4"/>
  <c r="AE138" i="4"/>
  <c r="AG138" i="4"/>
  <c r="AH138" i="4"/>
  <c r="AK138" i="4"/>
  <c r="AL138" i="4"/>
  <c r="AM138" i="4"/>
  <c r="AN138" i="4"/>
  <c r="AO138" i="4"/>
  <c r="AP138" i="4"/>
  <c r="AQ138" i="4"/>
  <c r="AS138" i="4"/>
  <c r="AT138" i="4"/>
  <c r="AU138" i="4"/>
  <c r="AW138" i="4"/>
  <c r="AX138" i="4"/>
  <c r="AZ138" i="4"/>
  <c r="BA138" i="4"/>
  <c r="BB138" i="4"/>
  <c r="D139" i="4"/>
  <c r="J139" i="4"/>
  <c r="N139" i="4"/>
  <c r="Q139" i="4"/>
  <c r="T139" i="4"/>
  <c r="V139" i="4"/>
  <c r="X139" i="4"/>
  <c r="Z139" i="4"/>
  <c r="AA139" i="4"/>
  <c r="AB139" i="4"/>
  <c r="AC139" i="4"/>
  <c r="AE139" i="4"/>
  <c r="AG139" i="4"/>
  <c r="AH139" i="4"/>
  <c r="AK139" i="4"/>
  <c r="AL139" i="4"/>
  <c r="AM139" i="4"/>
  <c r="AN139" i="4"/>
  <c r="AO139" i="4"/>
  <c r="AP139" i="4"/>
  <c r="AQ139" i="4"/>
  <c r="AS139" i="4"/>
  <c r="AT139" i="4"/>
  <c r="AU139" i="4"/>
  <c r="AW139" i="4"/>
  <c r="AX139" i="4"/>
  <c r="AZ139" i="4"/>
  <c r="BA139" i="4"/>
  <c r="BB139" i="4"/>
  <c r="D140" i="4"/>
  <c r="J140" i="4"/>
  <c r="N140" i="4"/>
  <c r="Q140" i="4"/>
  <c r="T140" i="4"/>
  <c r="V140" i="4"/>
  <c r="X140" i="4"/>
  <c r="Z140" i="4"/>
  <c r="AA140" i="4"/>
  <c r="AB140" i="4"/>
  <c r="AC140" i="4"/>
  <c r="AE140" i="4"/>
  <c r="AG140" i="4"/>
  <c r="AH140" i="4"/>
  <c r="AK140" i="4"/>
  <c r="AL140" i="4"/>
  <c r="AM140" i="4"/>
  <c r="AN140" i="4"/>
  <c r="AO140" i="4"/>
  <c r="AP140" i="4"/>
  <c r="AQ140" i="4"/>
  <c r="AS140" i="4"/>
  <c r="AT140" i="4"/>
  <c r="AU140" i="4"/>
  <c r="AW140" i="4"/>
  <c r="AX140" i="4"/>
  <c r="AZ140" i="4"/>
  <c r="BA140" i="4"/>
  <c r="BB140" i="4"/>
  <c r="D141" i="4"/>
  <c r="J141" i="4"/>
  <c r="N141" i="4"/>
  <c r="Q141" i="4"/>
  <c r="T141" i="4"/>
  <c r="V141" i="4"/>
  <c r="X141" i="4"/>
  <c r="Z141" i="4"/>
  <c r="AA141" i="4"/>
  <c r="AB141" i="4"/>
  <c r="AC141" i="4"/>
  <c r="AE141" i="4"/>
  <c r="AG141" i="4"/>
  <c r="AH141" i="4"/>
  <c r="AK141" i="4"/>
  <c r="AL141" i="4"/>
  <c r="AM141" i="4"/>
  <c r="AN141" i="4"/>
  <c r="AO141" i="4"/>
  <c r="AP141" i="4"/>
  <c r="AQ141" i="4"/>
  <c r="AS141" i="4"/>
  <c r="AT141" i="4"/>
  <c r="AU141" i="4"/>
  <c r="AW141" i="4"/>
  <c r="AX141" i="4"/>
  <c r="AZ141" i="4"/>
  <c r="BA141" i="4"/>
  <c r="BB141" i="4"/>
  <c r="D142" i="4"/>
  <c r="J142" i="4"/>
  <c r="N142" i="4"/>
  <c r="Q142" i="4"/>
  <c r="T142" i="4"/>
  <c r="V142" i="4"/>
  <c r="X142" i="4"/>
  <c r="Z142" i="4"/>
  <c r="AA142" i="4"/>
  <c r="AB142" i="4"/>
  <c r="AC142" i="4"/>
  <c r="AE142" i="4"/>
  <c r="AG142" i="4"/>
  <c r="AH142" i="4"/>
  <c r="AK142" i="4"/>
  <c r="AL142" i="4"/>
  <c r="AM142" i="4"/>
  <c r="AN142" i="4"/>
  <c r="AO142" i="4"/>
  <c r="AP142" i="4"/>
  <c r="AQ142" i="4"/>
  <c r="AS142" i="4"/>
  <c r="AT142" i="4"/>
  <c r="AU142" i="4"/>
  <c r="AW142" i="4"/>
  <c r="AX142" i="4"/>
  <c r="AZ142" i="4"/>
  <c r="BA142" i="4"/>
  <c r="BB142" i="4"/>
  <c r="D143" i="4"/>
  <c r="J143" i="4"/>
  <c r="N143" i="4"/>
  <c r="Q143" i="4"/>
  <c r="T143" i="4"/>
  <c r="V143" i="4"/>
  <c r="X143" i="4"/>
  <c r="Z143" i="4"/>
  <c r="AA143" i="4"/>
  <c r="AB143" i="4"/>
  <c r="AC143" i="4"/>
  <c r="AE143" i="4"/>
  <c r="AG143" i="4"/>
  <c r="AH143" i="4"/>
  <c r="AK143" i="4"/>
  <c r="AL143" i="4"/>
  <c r="AM143" i="4"/>
  <c r="AN143" i="4"/>
  <c r="AO143" i="4"/>
  <c r="AP143" i="4"/>
  <c r="AQ143" i="4"/>
  <c r="AS143" i="4"/>
  <c r="AT143" i="4"/>
  <c r="AU143" i="4"/>
  <c r="AW143" i="4"/>
  <c r="AX143" i="4"/>
  <c r="AZ143" i="4"/>
  <c r="BA143" i="4"/>
  <c r="BB143" i="4"/>
  <c r="D144" i="4"/>
  <c r="J144" i="4"/>
  <c r="N144" i="4"/>
  <c r="Q144" i="4"/>
  <c r="T144" i="4"/>
  <c r="V144" i="4"/>
  <c r="X144" i="4"/>
  <c r="Z144" i="4"/>
  <c r="AA144" i="4"/>
  <c r="AB144" i="4"/>
  <c r="AC144" i="4"/>
  <c r="AE144" i="4"/>
  <c r="AG144" i="4"/>
  <c r="AH144" i="4"/>
  <c r="AK144" i="4"/>
  <c r="AL144" i="4"/>
  <c r="AM144" i="4"/>
  <c r="AN144" i="4"/>
  <c r="AO144" i="4"/>
  <c r="AP144" i="4"/>
  <c r="AQ144" i="4"/>
  <c r="AS144" i="4"/>
  <c r="AT144" i="4"/>
  <c r="AU144" i="4"/>
  <c r="AW144" i="4"/>
  <c r="AX144" i="4"/>
  <c r="AZ144" i="4"/>
  <c r="BA144" i="4"/>
  <c r="BB144" i="4"/>
  <c r="D145" i="4"/>
  <c r="J145" i="4"/>
  <c r="N145" i="4"/>
  <c r="Q145" i="4"/>
  <c r="T145" i="4"/>
  <c r="V145" i="4"/>
  <c r="X145" i="4"/>
  <c r="Z145" i="4"/>
  <c r="AA145" i="4"/>
  <c r="AB145" i="4"/>
  <c r="AC145" i="4"/>
  <c r="AE145" i="4"/>
  <c r="AG145" i="4"/>
  <c r="AH145" i="4"/>
  <c r="AK145" i="4"/>
  <c r="AL145" i="4"/>
  <c r="AM145" i="4"/>
  <c r="AN145" i="4"/>
  <c r="AO145" i="4"/>
  <c r="AP145" i="4"/>
  <c r="AQ145" i="4"/>
  <c r="AS145" i="4"/>
  <c r="AT145" i="4"/>
  <c r="AU145" i="4"/>
  <c r="AW145" i="4"/>
  <c r="AX145" i="4"/>
  <c r="AZ145" i="4"/>
  <c r="BA145" i="4"/>
  <c r="BB145" i="4"/>
  <c r="D146" i="4"/>
  <c r="J146" i="4"/>
  <c r="N146" i="4"/>
  <c r="Q146" i="4"/>
  <c r="T146" i="4"/>
  <c r="V146" i="4"/>
  <c r="X146" i="4"/>
  <c r="Z146" i="4"/>
  <c r="AA146" i="4"/>
  <c r="AB146" i="4"/>
  <c r="AC146" i="4"/>
  <c r="AE146" i="4"/>
  <c r="AG146" i="4"/>
  <c r="AH146" i="4"/>
  <c r="AK146" i="4"/>
  <c r="AL146" i="4"/>
  <c r="AM146" i="4"/>
  <c r="AN146" i="4"/>
  <c r="AO146" i="4"/>
  <c r="AP146" i="4"/>
  <c r="AQ146" i="4"/>
  <c r="AS146" i="4"/>
  <c r="AT146" i="4"/>
  <c r="AU146" i="4"/>
  <c r="AW146" i="4"/>
  <c r="AX146" i="4"/>
  <c r="AZ146" i="4"/>
  <c r="BA146" i="4"/>
  <c r="BB146" i="4"/>
  <c r="D147" i="4"/>
  <c r="J147" i="4"/>
  <c r="N147" i="4"/>
  <c r="Q147" i="4"/>
  <c r="T147" i="4"/>
  <c r="V147" i="4"/>
  <c r="X147" i="4"/>
  <c r="Z147" i="4"/>
  <c r="AA147" i="4"/>
  <c r="AB147" i="4"/>
  <c r="AC147" i="4"/>
  <c r="AE147" i="4"/>
  <c r="AG147" i="4"/>
  <c r="AH147" i="4"/>
  <c r="AK147" i="4"/>
  <c r="AL147" i="4"/>
  <c r="AM147" i="4"/>
  <c r="AN147" i="4"/>
  <c r="AO147" i="4"/>
  <c r="AP147" i="4"/>
  <c r="AQ147" i="4"/>
  <c r="AS147" i="4"/>
  <c r="AT147" i="4"/>
  <c r="AU147" i="4"/>
  <c r="AW147" i="4"/>
  <c r="AX147" i="4"/>
  <c r="AZ147" i="4"/>
  <c r="BA147" i="4"/>
  <c r="BB147" i="4"/>
  <c r="D148" i="4"/>
  <c r="J148" i="4"/>
  <c r="N148" i="4"/>
  <c r="Q148" i="4"/>
  <c r="T148" i="4"/>
  <c r="V148" i="4"/>
  <c r="X148" i="4"/>
  <c r="Z148" i="4"/>
  <c r="AA148" i="4"/>
  <c r="AB148" i="4"/>
  <c r="AC148" i="4"/>
  <c r="AE148" i="4"/>
  <c r="AG148" i="4"/>
  <c r="AH148" i="4"/>
  <c r="AK148" i="4"/>
  <c r="AL148" i="4"/>
  <c r="AM148" i="4"/>
  <c r="AN148" i="4"/>
  <c r="AO148" i="4"/>
  <c r="AP148" i="4"/>
  <c r="AQ148" i="4"/>
  <c r="AS148" i="4"/>
  <c r="AT148" i="4"/>
  <c r="AU148" i="4"/>
  <c r="AW148" i="4"/>
  <c r="AX148" i="4"/>
  <c r="AZ148" i="4"/>
  <c r="BA148" i="4"/>
  <c r="BB148" i="4"/>
  <c r="D149" i="4"/>
  <c r="J149" i="4"/>
  <c r="N149" i="4"/>
  <c r="Q149" i="4"/>
  <c r="T149" i="4"/>
  <c r="V149" i="4"/>
  <c r="X149" i="4"/>
  <c r="Z149" i="4"/>
  <c r="AA149" i="4"/>
  <c r="AB149" i="4"/>
  <c r="AC149" i="4"/>
  <c r="AE149" i="4"/>
  <c r="AG149" i="4"/>
  <c r="AH149" i="4"/>
  <c r="AK149" i="4"/>
  <c r="AL149" i="4"/>
  <c r="AM149" i="4"/>
  <c r="AN149" i="4"/>
  <c r="AO149" i="4"/>
  <c r="AP149" i="4"/>
  <c r="AQ149" i="4"/>
  <c r="AS149" i="4"/>
  <c r="AT149" i="4"/>
  <c r="AU149" i="4"/>
  <c r="AW149" i="4"/>
  <c r="AX149" i="4"/>
  <c r="AZ149" i="4"/>
  <c r="BA149" i="4"/>
  <c r="BB149" i="4"/>
  <c r="D150" i="4"/>
  <c r="J150" i="4"/>
  <c r="N150" i="4"/>
  <c r="Q150" i="4"/>
  <c r="T150" i="4"/>
  <c r="V150" i="4"/>
  <c r="X150" i="4"/>
  <c r="Z150" i="4"/>
  <c r="AA150" i="4"/>
  <c r="AB150" i="4"/>
  <c r="AC150" i="4"/>
  <c r="AE150" i="4"/>
  <c r="AG150" i="4"/>
  <c r="AH150" i="4"/>
  <c r="AK150" i="4"/>
  <c r="AL150" i="4"/>
  <c r="AM150" i="4"/>
  <c r="AN150" i="4"/>
  <c r="AO150" i="4"/>
  <c r="AP150" i="4"/>
  <c r="AQ150" i="4"/>
  <c r="AS150" i="4"/>
  <c r="AT150" i="4"/>
  <c r="AU150" i="4"/>
  <c r="AW150" i="4"/>
  <c r="AX150" i="4"/>
  <c r="AZ150" i="4"/>
  <c r="BA150" i="4"/>
  <c r="BB150" i="4"/>
  <c r="D151" i="4"/>
  <c r="J151" i="4"/>
  <c r="N151" i="4"/>
  <c r="Q151" i="4"/>
  <c r="T151" i="4"/>
  <c r="V151" i="4"/>
  <c r="X151" i="4"/>
  <c r="Z151" i="4"/>
  <c r="AA151" i="4"/>
  <c r="AB151" i="4"/>
  <c r="AC151" i="4"/>
  <c r="AE151" i="4"/>
  <c r="AG151" i="4"/>
  <c r="AH151" i="4"/>
  <c r="AK151" i="4"/>
  <c r="AL151" i="4"/>
  <c r="AM151" i="4"/>
  <c r="AN151" i="4"/>
  <c r="AO151" i="4"/>
  <c r="AP151" i="4"/>
  <c r="AQ151" i="4"/>
  <c r="AS151" i="4"/>
  <c r="AT151" i="4"/>
  <c r="AU151" i="4"/>
  <c r="AW151" i="4"/>
  <c r="AX151" i="4"/>
  <c r="AZ151" i="4"/>
  <c r="BA151" i="4"/>
  <c r="BB151" i="4"/>
  <c r="D152" i="4"/>
  <c r="J152" i="4"/>
  <c r="N152" i="4"/>
  <c r="Q152" i="4"/>
  <c r="T152" i="4"/>
  <c r="V152" i="4"/>
  <c r="X152" i="4"/>
  <c r="Z152" i="4"/>
  <c r="AA152" i="4"/>
  <c r="AB152" i="4"/>
  <c r="AC152" i="4"/>
  <c r="AE152" i="4"/>
  <c r="AG152" i="4"/>
  <c r="AH152" i="4"/>
  <c r="AK152" i="4"/>
  <c r="AL152" i="4"/>
  <c r="AM152" i="4"/>
  <c r="AN152" i="4"/>
  <c r="AO152" i="4"/>
  <c r="AP152" i="4"/>
  <c r="AQ152" i="4"/>
  <c r="AS152" i="4"/>
  <c r="AT152" i="4"/>
  <c r="AU152" i="4"/>
  <c r="AW152" i="4"/>
  <c r="AX152" i="4"/>
  <c r="AZ152" i="4"/>
  <c r="BA152" i="4"/>
  <c r="BB152" i="4"/>
  <c r="D153" i="4"/>
  <c r="J153" i="4"/>
  <c r="N153" i="4"/>
  <c r="Q153" i="4"/>
  <c r="T153" i="4"/>
  <c r="V153" i="4"/>
  <c r="X153" i="4"/>
  <c r="Z153" i="4"/>
  <c r="AA153" i="4"/>
  <c r="AB153" i="4"/>
  <c r="AC153" i="4"/>
  <c r="AE153" i="4"/>
  <c r="AG153" i="4"/>
  <c r="AH153" i="4"/>
  <c r="AK153" i="4"/>
  <c r="AL153" i="4"/>
  <c r="AM153" i="4"/>
  <c r="AN153" i="4"/>
  <c r="AO153" i="4"/>
  <c r="AP153" i="4"/>
  <c r="AQ153" i="4"/>
  <c r="AS153" i="4"/>
  <c r="AT153" i="4"/>
  <c r="AU153" i="4"/>
  <c r="AW153" i="4"/>
  <c r="AX153" i="4"/>
  <c r="AZ153" i="4"/>
  <c r="BA153" i="4"/>
  <c r="BB153" i="4"/>
  <c r="D154" i="4"/>
  <c r="J154" i="4"/>
  <c r="N154" i="4"/>
  <c r="Q154" i="4"/>
  <c r="T154" i="4"/>
  <c r="V154" i="4"/>
  <c r="X154" i="4"/>
  <c r="Z154" i="4"/>
  <c r="AA154" i="4"/>
  <c r="AB154" i="4"/>
  <c r="AC154" i="4"/>
  <c r="AE154" i="4"/>
  <c r="AG154" i="4"/>
  <c r="AH154" i="4"/>
  <c r="AK154" i="4"/>
  <c r="AL154" i="4"/>
  <c r="AM154" i="4"/>
  <c r="AN154" i="4"/>
  <c r="AO154" i="4"/>
  <c r="AP154" i="4"/>
  <c r="AQ154" i="4"/>
  <c r="AS154" i="4"/>
  <c r="AT154" i="4"/>
  <c r="AU154" i="4"/>
  <c r="AW154" i="4"/>
  <c r="AX154" i="4"/>
  <c r="AZ154" i="4"/>
  <c r="BA154" i="4"/>
  <c r="BB154" i="4"/>
  <c r="D155" i="4"/>
  <c r="J155" i="4"/>
  <c r="N155" i="4"/>
  <c r="Q155" i="4"/>
  <c r="T155" i="4"/>
  <c r="V155" i="4"/>
  <c r="X155" i="4"/>
  <c r="Z155" i="4"/>
  <c r="AA155" i="4"/>
  <c r="AB155" i="4"/>
  <c r="AC155" i="4"/>
  <c r="AE155" i="4"/>
  <c r="AG155" i="4"/>
  <c r="AH155" i="4"/>
  <c r="AK155" i="4"/>
  <c r="AL155" i="4"/>
  <c r="AM155" i="4"/>
  <c r="AN155" i="4"/>
  <c r="AO155" i="4"/>
  <c r="AP155" i="4"/>
  <c r="AQ155" i="4"/>
  <c r="AS155" i="4"/>
  <c r="AT155" i="4"/>
  <c r="AU155" i="4"/>
  <c r="AW155" i="4"/>
  <c r="AX155" i="4"/>
  <c r="AZ155" i="4"/>
  <c r="BA155" i="4"/>
  <c r="BB155" i="4"/>
  <c r="D156" i="4"/>
  <c r="J156" i="4"/>
  <c r="N156" i="4"/>
  <c r="Q156" i="4"/>
  <c r="T156" i="4"/>
  <c r="V156" i="4"/>
  <c r="X156" i="4"/>
  <c r="Z156" i="4"/>
  <c r="AA156" i="4"/>
  <c r="AB156" i="4"/>
  <c r="AC156" i="4"/>
  <c r="AE156" i="4"/>
  <c r="AG156" i="4"/>
  <c r="AH156" i="4"/>
  <c r="AK156" i="4"/>
  <c r="AL156" i="4"/>
  <c r="AM156" i="4"/>
  <c r="AN156" i="4"/>
  <c r="AO156" i="4"/>
  <c r="AP156" i="4"/>
  <c r="AQ156" i="4"/>
  <c r="AS156" i="4"/>
  <c r="AT156" i="4"/>
  <c r="AU156" i="4"/>
  <c r="AW156" i="4"/>
  <c r="AX156" i="4"/>
  <c r="AZ156" i="4"/>
  <c r="BA156" i="4"/>
  <c r="BB156" i="4"/>
  <c r="D157" i="4"/>
  <c r="J157" i="4"/>
  <c r="N157" i="4"/>
  <c r="Q157" i="4"/>
  <c r="T157" i="4"/>
  <c r="V157" i="4"/>
  <c r="X157" i="4"/>
  <c r="Z157" i="4"/>
  <c r="AA157" i="4"/>
  <c r="AB157" i="4"/>
  <c r="AC157" i="4"/>
  <c r="AE157" i="4"/>
  <c r="AG157" i="4"/>
  <c r="AH157" i="4"/>
  <c r="AK157" i="4"/>
  <c r="AL157" i="4"/>
  <c r="AM157" i="4"/>
  <c r="AN157" i="4"/>
  <c r="AO157" i="4"/>
  <c r="AP157" i="4"/>
  <c r="AQ157" i="4"/>
  <c r="AS157" i="4"/>
  <c r="AT157" i="4"/>
  <c r="AU157" i="4"/>
  <c r="AW157" i="4"/>
  <c r="AX157" i="4"/>
  <c r="AZ157" i="4"/>
  <c r="BA157" i="4"/>
  <c r="BB157" i="4"/>
  <c r="D158" i="4"/>
  <c r="J158" i="4"/>
  <c r="N158" i="4"/>
  <c r="Q158" i="4"/>
  <c r="T158" i="4"/>
  <c r="V158" i="4"/>
  <c r="X158" i="4"/>
  <c r="Z158" i="4"/>
  <c r="AA158" i="4"/>
  <c r="AB158" i="4"/>
  <c r="AC158" i="4"/>
  <c r="AE158" i="4"/>
  <c r="AG158" i="4"/>
  <c r="AH158" i="4"/>
  <c r="AK158" i="4"/>
  <c r="AL158" i="4"/>
  <c r="AM158" i="4"/>
  <c r="AN158" i="4"/>
  <c r="AO158" i="4"/>
  <c r="AP158" i="4"/>
  <c r="AQ158" i="4"/>
  <c r="AS158" i="4"/>
  <c r="AT158" i="4"/>
  <c r="AU158" i="4"/>
  <c r="AW158" i="4"/>
  <c r="AX158" i="4"/>
  <c r="AZ158" i="4"/>
  <c r="BA158" i="4"/>
  <c r="BB158" i="4"/>
  <c r="D159" i="4"/>
  <c r="J159" i="4"/>
  <c r="N159" i="4"/>
  <c r="Q159" i="4"/>
  <c r="T159" i="4"/>
  <c r="V159" i="4"/>
  <c r="X159" i="4"/>
  <c r="Z159" i="4"/>
  <c r="AA159" i="4"/>
  <c r="AB159" i="4"/>
  <c r="AC159" i="4"/>
  <c r="AE159" i="4"/>
  <c r="AG159" i="4"/>
  <c r="AH159" i="4"/>
  <c r="AK159" i="4"/>
  <c r="AL159" i="4"/>
  <c r="AM159" i="4"/>
  <c r="AN159" i="4"/>
  <c r="AO159" i="4"/>
  <c r="AP159" i="4"/>
  <c r="AQ159" i="4"/>
  <c r="AS159" i="4"/>
  <c r="AT159" i="4"/>
  <c r="AU159" i="4"/>
  <c r="AW159" i="4"/>
  <c r="AX159" i="4"/>
  <c r="AZ159" i="4"/>
  <c r="BA159" i="4"/>
  <c r="BB159" i="4"/>
  <c r="D160" i="4"/>
  <c r="J160" i="4"/>
  <c r="N160" i="4"/>
  <c r="Q160" i="4"/>
  <c r="T160" i="4"/>
  <c r="V160" i="4"/>
  <c r="X160" i="4"/>
  <c r="Z160" i="4"/>
  <c r="AA160" i="4"/>
  <c r="AB160" i="4"/>
  <c r="AC160" i="4"/>
  <c r="AE160" i="4"/>
  <c r="AG160" i="4"/>
  <c r="AH160" i="4"/>
  <c r="AK160" i="4"/>
  <c r="AL160" i="4"/>
  <c r="AM160" i="4"/>
  <c r="AN160" i="4"/>
  <c r="AO160" i="4"/>
  <c r="AP160" i="4"/>
  <c r="AQ160" i="4"/>
  <c r="AS160" i="4"/>
  <c r="AT160" i="4"/>
  <c r="AU160" i="4"/>
  <c r="AW160" i="4"/>
  <c r="AX160" i="4"/>
  <c r="AZ160" i="4"/>
  <c r="BA160" i="4"/>
  <c r="BB160" i="4"/>
  <c r="D161" i="4"/>
  <c r="J161" i="4"/>
  <c r="N161" i="4"/>
  <c r="Q161" i="4"/>
  <c r="T161" i="4"/>
  <c r="V161" i="4"/>
  <c r="X161" i="4"/>
  <c r="Z161" i="4"/>
  <c r="AA161" i="4"/>
  <c r="AB161" i="4"/>
  <c r="AC161" i="4"/>
  <c r="AE161" i="4"/>
  <c r="AG161" i="4"/>
  <c r="AH161" i="4"/>
  <c r="AK161" i="4"/>
  <c r="AL161" i="4"/>
  <c r="AM161" i="4"/>
  <c r="AN161" i="4"/>
  <c r="AO161" i="4"/>
  <c r="AP161" i="4"/>
  <c r="AQ161" i="4"/>
  <c r="AS161" i="4"/>
  <c r="AT161" i="4"/>
  <c r="AU161" i="4"/>
  <c r="AW161" i="4"/>
  <c r="AX161" i="4"/>
  <c r="AZ161" i="4"/>
  <c r="BA161" i="4"/>
  <c r="BB161" i="4"/>
  <c r="D162" i="4"/>
  <c r="J162" i="4"/>
  <c r="N162" i="4"/>
  <c r="Q162" i="4"/>
  <c r="T162" i="4"/>
  <c r="V162" i="4"/>
  <c r="X162" i="4"/>
  <c r="Z162" i="4"/>
  <c r="AA162" i="4"/>
  <c r="AB162" i="4"/>
  <c r="AC162" i="4"/>
  <c r="AE162" i="4"/>
  <c r="AG162" i="4"/>
  <c r="AH162" i="4"/>
  <c r="AK162" i="4"/>
  <c r="AL162" i="4"/>
  <c r="AM162" i="4"/>
  <c r="AN162" i="4"/>
  <c r="AO162" i="4"/>
  <c r="AP162" i="4"/>
  <c r="AQ162" i="4"/>
  <c r="AS162" i="4"/>
  <c r="AT162" i="4"/>
  <c r="AU162" i="4"/>
  <c r="AW162" i="4"/>
  <c r="AX162" i="4"/>
  <c r="AZ162" i="4"/>
  <c r="BA162" i="4"/>
  <c r="BB162" i="4"/>
  <c r="D163" i="4"/>
  <c r="J163" i="4"/>
  <c r="N163" i="4"/>
  <c r="Q163" i="4"/>
  <c r="T163" i="4"/>
  <c r="V163" i="4"/>
  <c r="X163" i="4"/>
  <c r="Z163" i="4"/>
  <c r="AA163" i="4"/>
  <c r="AB163" i="4"/>
  <c r="AC163" i="4"/>
  <c r="AE163" i="4"/>
  <c r="AG163" i="4"/>
  <c r="AH163" i="4"/>
  <c r="AK163" i="4"/>
  <c r="AL163" i="4"/>
  <c r="AM163" i="4"/>
  <c r="AN163" i="4"/>
  <c r="AO163" i="4"/>
  <c r="AP163" i="4"/>
  <c r="AQ163" i="4"/>
  <c r="AS163" i="4"/>
  <c r="AT163" i="4"/>
  <c r="AU163" i="4"/>
  <c r="AW163" i="4"/>
  <c r="AX163" i="4"/>
  <c r="AZ163" i="4"/>
  <c r="BA163" i="4"/>
  <c r="BB163" i="4"/>
  <c r="D164" i="4"/>
  <c r="J164" i="4"/>
  <c r="N164" i="4"/>
  <c r="Q164" i="4"/>
  <c r="T164" i="4"/>
  <c r="V164" i="4"/>
  <c r="X164" i="4"/>
  <c r="Z164" i="4"/>
  <c r="AA164" i="4"/>
  <c r="AB164" i="4"/>
  <c r="AC164" i="4"/>
  <c r="AE164" i="4"/>
  <c r="AG164" i="4"/>
  <c r="AH164" i="4"/>
  <c r="AK164" i="4"/>
  <c r="AL164" i="4"/>
  <c r="AM164" i="4"/>
  <c r="AN164" i="4"/>
  <c r="AO164" i="4"/>
  <c r="AP164" i="4"/>
  <c r="AQ164" i="4"/>
  <c r="AS164" i="4"/>
  <c r="AT164" i="4"/>
  <c r="AU164" i="4"/>
  <c r="AW164" i="4"/>
  <c r="AX164" i="4"/>
  <c r="AZ164" i="4"/>
  <c r="BA164" i="4"/>
  <c r="BB164" i="4"/>
  <c r="D165" i="4"/>
  <c r="J165" i="4"/>
  <c r="N165" i="4"/>
  <c r="Q165" i="4"/>
  <c r="T165" i="4"/>
  <c r="V165" i="4"/>
  <c r="X165" i="4"/>
  <c r="Z165" i="4"/>
  <c r="AA165" i="4"/>
  <c r="AB165" i="4"/>
  <c r="AC165" i="4"/>
  <c r="AE165" i="4"/>
  <c r="AG165" i="4"/>
  <c r="AH165" i="4"/>
  <c r="AK165" i="4"/>
  <c r="AL165" i="4"/>
  <c r="AM165" i="4"/>
  <c r="AN165" i="4"/>
  <c r="AO165" i="4"/>
  <c r="AP165" i="4"/>
  <c r="AQ165" i="4"/>
  <c r="AS165" i="4"/>
  <c r="AT165" i="4"/>
  <c r="AU165" i="4"/>
  <c r="AW165" i="4"/>
  <c r="AX165" i="4"/>
  <c r="AZ165" i="4"/>
  <c r="BA165" i="4"/>
  <c r="BB165" i="4"/>
  <c r="D166" i="4"/>
  <c r="J166" i="4"/>
  <c r="N166" i="4"/>
  <c r="Q166" i="4"/>
  <c r="T166" i="4"/>
  <c r="V166" i="4"/>
  <c r="X166" i="4"/>
  <c r="Z166" i="4"/>
  <c r="AA166" i="4"/>
  <c r="AB166" i="4"/>
  <c r="AC166" i="4"/>
  <c r="AE166" i="4"/>
  <c r="AG166" i="4"/>
  <c r="AH166" i="4"/>
  <c r="AK166" i="4"/>
  <c r="AL166" i="4"/>
  <c r="AM166" i="4"/>
  <c r="AN166" i="4"/>
  <c r="AO166" i="4"/>
  <c r="AP166" i="4"/>
  <c r="AQ166" i="4"/>
  <c r="AS166" i="4"/>
  <c r="AT166" i="4"/>
  <c r="AU166" i="4"/>
  <c r="AW166" i="4"/>
  <c r="AX166" i="4"/>
  <c r="AZ166" i="4"/>
  <c r="BA166" i="4"/>
  <c r="BB166" i="4"/>
  <c r="D167" i="4"/>
  <c r="J167" i="4"/>
  <c r="N167" i="4"/>
  <c r="Q167" i="4"/>
  <c r="T167" i="4"/>
  <c r="V167" i="4"/>
  <c r="X167" i="4"/>
  <c r="Z167" i="4"/>
  <c r="AA167" i="4"/>
  <c r="AB167" i="4"/>
  <c r="AC167" i="4"/>
  <c r="AE167" i="4"/>
  <c r="AG167" i="4"/>
  <c r="AH167" i="4"/>
  <c r="AK167" i="4"/>
  <c r="AL167" i="4"/>
  <c r="AM167" i="4"/>
  <c r="AN167" i="4"/>
  <c r="AO167" i="4"/>
  <c r="AP167" i="4"/>
  <c r="AQ167" i="4"/>
  <c r="AS167" i="4"/>
  <c r="AT167" i="4"/>
  <c r="AU167" i="4"/>
  <c r="AW167" i="4"/>
  <c r="AX167" i="4"/>
  <c r="AZ167" i="4"/>
  <c r="BA167" i="4"/>
  <c r="BB167" i="4"/>
  <c r="D168" i="4"/>
  <c r="J168" i="4"/>
  <c r="N168" i="4"/>
  <c r="Q168" i="4"/>
  <c r="T168" i="4"/>
  <c r="V168" i="4"/>
  <c r="X168" i="4"/>
  <c r="Z168" i="4"/>
  <c r="AA168" i="4"/>
  <c r="AB168" i="4"/>
  <c r="AC168" i="4"/>
  <c r="AE168" i="4"/>
  <c r="AG168" i="4"/>
  <c r="AH168" i="4"/>
  <c r="AK168" i="4"/>
  <c r="AL168" i="4"/>
  <c r="AM168" i="4"/>
  <c r="AN168" i="4"/>
  <c r="AO168" i="4"/>
  <c r="AP168" i="4"/>
  <c r="AQ168" i="4"/>
  <c r="AS168" i="4"/>
  <c r="AT168" i="4"/>
  <c r="AU168" i="4"/>
  <c r="AW168" i="4"/>
  <c r="AX168" i="4"/>
  <c r="AZ168" i="4"/>
  <c r="BA168" i="4"/>
  <c r="BB168" i="4"/>
  <c r="D169" i="4"/>
  <c r="J169" i="4"/>
  <c r="N169" i="4"/>
  <c r="Q169" i="4"/>
  <c r="T169" i="4"/>
  <c r="V169" i="4"/>
  <c r="X169" i="4"/>
  <c r="Z169" i="4"/>
  <c r="AA169" i="4"/>
  <c r="AB169" i="4"/>
  <c r="AC169" i="4"/>
  <c r="AE169" i="4"/>
  <c r="AG169" i="4"/>
  <c r="AH169" i="4"/>
  <c r="AK169" i="4"/>
  <c r="AL169" i="4"/>
  <c r="AM169" i="4"/>
  <c r="AN169" i="4"/>
  <c r="AO169" i="4"/>
  <c r="AP169" i="4"/>
  <c r="AQ169" i="4"/>
  <c r="AS169" i="4"/>
  <c r="AT169" i="4"/>
  <c r="AU169" i="4"/>
  <c r="AW169" i="4"/>
  <c r="AX169" i="4"/>
  <c r="AZ169" i="4"/>
  <c r="BA169" i="4"/>
  <c r="BB169" i="4"/>
  <c r="D170" i="4"/>
  <c r="J170" i="4"/>
  <c r="N170" i="4"/>
  <c r="Q170" i="4"/>
  <c r="T170" i="4"/>
  <c r="V170" i="4"/>
  <c r="X170" i="4"/>
  <c r="Z170" i="4"/>
  <c r="AA170" i="4"/>
  <c r="AB170" i="4"/>
  <c r="AC170" i="4"/>
  <c r="AE170" i="4"/>
  <c r="AG170" i="4"/>
  <c r="AH170" i="4"/>
  <c r="AK170" i="4"/>
  <c r="AL170" i="4"/>
  <c r="AM170" i="4"/>
  <c r="AN170" i="4"/>
  <c r="AO170" i="4"/>
  <c r="AP170" i="4"/>
  <c r="AQ170" i="4"/>
  <c r="AS170" i="4"/>
  <c r="AT170" i="4"/>
  <c r="AU170" i="4"/>
  <c r="AW170" i="4"/>
  <c r="AX170" i="4"/>
  <c r="AZ170" i="4"/>
  <c r="BA170" i="4"/>
  <c r="BB170" i="4"/>
  <c r="D171" i="4"/>
  <c r="J171" i="4"/>
  <c r="N171" i="4"/>
  <c r="Q171" i="4"/>
  <c r="T171" i="4"/>
  <c r="V171" i="4"/>
  <c r="X171" i="4"/>
  <c r="Z171" i="4"/>
  <c r="AA171" i="4"/>
  <c r="AB171" i="4"/>
  <c r="AC171" i="4"/>
  <c r="AE171" i="4"/>
  <c r="AG171" i="4"/>
  <c r="AH171" i="4"/>
  <c r="AK171" i="4"/>
  <c r="AL171" i="4"/>
  <c r="AM171" i="4"/>
  <c r="AN171" i="4"/>
  <c r="AO171" i="4"/>
  <c r="AP171" i="4"/>
  <c r="AQ171" i="4"/>
  <c r="AS171" i="4"/>
  <c r="AT171" i="4"/>
  <c r="AU171" i="4"/>
  <c r="AW171" i="4"/>
  <c r="AX171" i="4"/>
  <c r="AZ171" i="4"/>
  <c r="BA171" i="4"/>
  <c r="BB171" i="4"/>
  <c r="D172" i="4"/>
  <c r="J172" i="4"/>
  <c r="N172" i="4"/>
  <c r="Q172" i="4"/>
  <c r="T172" i="4"/>
  <c r="V172" i="4"/>
  <c r="X172" i="4"/>
  <c r="Z172" i="4"/>
  <c r="AA172" i="4"/>
  <c r="AB172" i="4"/>
  <c r="AC172" i="4"/>
  <c r="AE172" i="4"/>
  <c r="AG172" i="4"/>
  <c r="AH172" i="4"/>
  <c r="AK172" i="4"/>
  <c r="AL172" i="4"/>
  <c r="AM172" i="4"/>
  <c r="AN172" i="4"/>
  <c r="AO172" i="4"/>
  <c r="AP172" i="4"/>
  <c r="AQ172" i="4"/>
  <c r="AS172" i="4"/>
  <c r="AT172" i="4"/>
  <c r="AU172" i="4"/>
  <c r="AW172" i="4"/>
  <c r="AX172" i="4"/>
  <c r="AZ172" i="4"/>
  <c r="BA172" i="4"/>
  <c r="BB172" i="4"/>
  <c r="D173" i="4"/>
  <c r="J173" i="4"/>
  <c r="N173" i="4"/>
  <c r="Q173" i="4"/>
  <c r="T173" i="4"/>
  <c r="V173" i="4"/>
  <c r="X173" i="4"/>
  <c r="Z173" i="4"/>
  <c r="AA173" i="4"/>
  <c r="AB173" i="4"/>
  <c r="AC173" i="4"/>
  <c r="AE173" i="4"/>
  <c r="AG173" i="4"/>
  <c r="AH173" i="4"/>
  <c r="AK173" i="4"/>
  <c r="AL173" i="4"/>
  <c r="AM173" i="4"/>
  <c r="AN173" i="4"/>
  <c r="AO173" i="4"/>
  <c r="AP173" i="4"/>
  <c r="AQ173" i="4"/>
  <c r="AS173" i="4"/>
  <c r="AT173" i="4"/>
  <c r="AU173" i="4"/>
  <c r="AW173" i="4"/>
  <c r="AX173" i="4"/>
  <c r="AZ173" i="4"/>
  <c r="BA173" i="4"/>
  <c r="BB173" i="4"/>
  <c r="D174" i="4"/>
  <c r="J174" i="4"/>
  <c r="N174" i="4"/>
  <c r="Q174" i="4"/>
  <c r="T174" i="4"/>
  <c r="V174" i="4"/>
  <c r="X174" i="4"/>
  <c r="Z174" i="4"/>
  <c r="AA174" i="4"/>
  <c r="AB174" i="4"/>
  <c r="AC174" i="4"/>
  <c r="AE174" i="4"/>
  <c r="AG174" i="4"/>
  <c r="AH174" i="4"/>
  <c r="AK174" i="4"/>
  <c r="AL174" i="4"/>
  <c r="AM174" i="4"/>
  <c r="AN174" i="4"/>
  <c r="AO174" i="4"/>
  <c r="AP174" i="4"/>
  <c r="AQ174" i="4"/>
  <c r="AS174" i="4"/>
  <c r="AT174" i="4"/>
  <c r="AU174" i="4"/>
  <c r="AW174" i="4"/>
  <c r="AX174" i="4"/>
  <c r="AZ174" i="4"/>
  <c r="BA174" i="4"/>
  <c r="BB174" i="4"/>
  <c r="D175" i="4"/>
  <c r="J175" i="4"/>
  <c r="N175" i="4"/>
  <c r="Q175" i="4"/>
  <c r="T175" i="4"/>
  <c r="V175" i="4"/>
  <c r="X175" i="4"/>
  <c r="Z175" i="4"/>
  <c r="AA175" i="4"/>
  <c r="AB175" i="4"/>
  <c r="AC175" i="4"/>
  <c r="AE175" i="4"/>
  <c r="AG175" i="4"/>
  <c r="AH175" i="4"/>
  <c r="AK175" i="4"/>
  <c r="AL175" i="4"/>
  <c r="AM175" i="4"/>
  <c r="AN175" i="4"/>
  <c r="AO175" i="4"/>
  <c r="AP175" i="4"/>
  <c r="AQ175" i="4"/>
  <c r="AS175" i="4"/>
  <c r="AT175" i="4"/>
  <c r="AU175" i="4"/>
  <c r="AW175" i="4"/>
  <c r="AX175" i="4"/>
  <c r="AZ175" i="4"/>
  <c r="BA175" i="4"/>
  <c r="BB175" i="4"/>
  <c r="D176" i="4"/>
  <c r="J176" i="4"/>
  <c r="N176" i="4"/>
  <c r="Q176" i="4"/>
  <c r="T176" i="4"/>
  <c r="V176" i="4"/>
  <c r="X176" i="4"/>
  <c r="Z176" i="4"/>
  <c r="AA176" i="4"/>
  <c r="AB176" i="4"/>
  <c r="AC176" i="4"/>
  <c r="AE176" i="4"/>
  <c r="AG176" i="4"/>
  <c r="AH176" i="4"/>
  <c r="AK176" i="4"/>
  <c r="AL176" i="4"/>
  <c r="AM176" i="4"/>
  <c r="AN176" i="4"/>
  <c r="AO176" i="4"/>
  <c r="AP176" i="4"/>
  <c r="AQ176" i="4"/>
  <c r="AS176" i="4"/>
  <c r="AT176" i="4"/>
  <c r="AU176" i="4"/>
  <c r="AW176" i="4"/>
  <c r="AX176" i="4"/>
  <c r="AZ176" i="4"/>
  <c r="BA176" i="4"/>
  <c r="BB176" i="4"/>
  <c r="D177" i="4"/>
  <c r="J177" i="4"/>
  <c r="N177" i="4"/>
  <c r="Q177" i="4"/>
  <c r="T177" i="4"/>
  <c r="V177" i="4"/>
  <c r="X177" i="4"/>
  <c r="Z177" i="4"/>
  <c r="AA177" i="4"/>
  <c r="AB177" i="4"/>
  <c r="AC177" i="4"/>
  <c r="AE177" i="4"/>
  <c r="AG177" i="4"/>
  <c r="AH177" i="4"/>
  <c r="AK177" i="4"/>
  <c r="AL177" i="4"/>
  <c r="AM177" i="4"/>
  <c r="AN177" i="4"/>
  <c r="AO177" i="4"/>
  <c r="AP177" i="4"/>
  <c r="AQ177" i="4"/>
  <c r="AS177" i="4"/>
  <c r="AT177" i="4"/>
  <c r="AU177" i="4"/>
  <c r="AW177" i="4"/>
  <c r="AX177" i="4"/>
  <c r="AZ177" i="4"/>
  <c r="BA177" i="4"/>
  <c r="BB177" i="4"/>
  <c r="D178" i="4"/>
  <c r="J178" i="4"/>
  <c r="N178" i="4"/>
  <c r="Q178" i="4"/>
  <c r="T178" i="4"/>
  <c r="V178" i="4"/>
  <c r="X178" i="4"/>
  <c r="Z178" i="4"/>
  <c r="AA178" i="4"/>
  <c r="AB178" i="4"/>
  <c r="AC178" i="4"/>
  <c r="AE178" i="4"/>
  <c r="AG178" i="4"/>
  <c r="AH178" i="4"/>
  <c r="AK178" i="4"/>
  <c r="AL178" i="4"/>
  <c r="AM178" i="4"/>
  <c r="AN178" i="4"/>
  <c r="AO178" i="4"/>
  <c r="AP178" i="4"/>
  <c r="AQ178" i="4"/>
  <c r="AS178" i="4"/>
  <c r="AT178" i="4"/>
  <c r="AU178" i="4"/>
  <c r="AW178" i="4"/>
  <c r="AX178" i="4"/>
  <c r="AZ178" i="4"/>
  <c r="BA178" i="4"/>
  <c r="BB178" i="4"/>
  <c r="D179" i="4"/>
  <c r="J179" i="4"/>
  <c r="N179" i="4"/>
  <c r="Q179" i="4"/>
  <c r="T179" i="4"/>
  <c r="V179" i="4"/>
  <c r="X179" i="4"/>
  <c r="Z179" i="4"/>
  <c r="AA179" i="4"/>
  <c r="AB179" i="4"/>
  <c r="AC179" i="4"/>
  <c r="AE179" i="4"/>
  <c r="AG179" i="4"/>
  <c r="AH179" i="4"/>
  <c r="AK179" i="4"/>
  <c r="AL179" i="4"/>
  <c r="AM179" i="4"/>
  <c r="AN179" i="4"/>
  <c r="AO179" i="4"/>
  <c r="AP179" i="4"/>
  <c r="AQ179" i="4"/>
  <c r="AS179" i="4"/>
  <c r="AT179" i="4"/>
  <c r="AU179" i="4"/>
  <c r="AW179" i="4"/>
  <c r="AX179" i="4"/>
  <c r="AZ179" i="4"/>
  <c r="BA179" i="4"/>
  <c r="BB179" i="4"/>
  <c r="D180" i="4"/>
  <c r="J180" i="4"/>
  <c r="N180" i="4"/>
  <c r="Q180" i="4"/>
  <c r="T180" i="4"/>
  <c r="V180" i="4"/>
  <c r="X180" i="4"/>
  <c r="Z180" i="4"/>
  <c r="AA180" i="4"/>
  <c r="AB180" i="4"/>
  <c r="AC180" i="4"/>
  <c r="AE180" i="4"/>
  <c r="AG180" i="4"/>
  <c r="AH180" i="4"/>
  <c r="AK180" i="4"/>
  <c r="AL180" i="4"/>
  <c r="AM180" i="4"/>
  <c r="AN180" i="4"/>
  <c r="AO180" i="4"/>
  <c r="AP180" i="4"/>
  <c r="AQ180" i="4"/>
  <c r="AS180" i="4"/>
  <c r="AT180" i="4"/>
  <c r="AU180" i="4"/>
  <c r="AW180" i="4"/>
  <c r="AX180" i="4"/>
  <c r="AZ180" i="4"/>
  <c r="BA180" i="4"/>
  <c r="BB180" i="4"/>
  <c r="D181" i="4"/>
  <c r="J181" i="4"/>
  <c r="N181" i="4"/>
  <c r="Q181" i="4"/>
  <c r="T181" i="4"/>
  <c r="V181" i="4"/>
  <c r="X181" i="4"/>
  <c r="Z181" i="4"/>
  <c r="AA181" i="4"/>
  <c r="AB181" i="4"/>
  <c r="AC181" i="4"/>
  <c r="AE181" i="4"/>
  <c r="AG181" i="4"/>
  <c r="AH181" i="4"/>
  <c r="AK181" i="4"/>
  <c r="AL181" i="4"/>
  <c r="AM181" i="4"/>
  <c r="AN181" i="4"/>
  <c r="AO181" i="4"/>
  <c r="AP181" i="4"/>
  <c r="AQ181" i="4"/>
  <c r="AS181" i="4"/>
  <c r="AT181" i="4"/>
  <c r="AU181" i="4"/>
  <c r="AW181" i="4"/>
  <c r="AX181" i="4"/>
  <c r="AZ181" i="4"/>
  <c r="BA181" i="4"/>
  <c r="BB181" i="4"/>
  <c r="D182" i="4"/>
  <c r="J182" i="4"/>
  <c r="N182" i="4"/>
  <c r="Q182" i="4"/>
  <c r="T182" i="4"/>
  <c r="V182" i="4"/>
  <c r="X182" i="4"/>
  <c r="Z182" i="4"/>
  <c r="AA182" i="4"/>
  <c r="AB182" i="4"/>
  <c r="AC182" i="4"/>
  <c r="AE182" i="4"/>
  <c r="AG182" i="4"/>
  <c r="AH182" i="4"/>
  <c r="AK182" i="4"/>
  <c r="AL182" i="4"/>
  <c r="AM182" i="4"/>
  <c r="AN182" i="4"/>
  <c r="AO182" i="4"/>
  <c r="AP182" i="4"/>
  <c r="AQ182" i="4"/>
  <c r="AS182" i="4"/>
  <c r="AT182" i="4"/>
  <c r="AU182" i="4"/>
  <c r="AW182" i="4"/>
  <c r="AX182" i="4"/>
  <c r="AZ182" i="4"/>
  <c r="BA182" i="4"/>
  <c r="BB182" i="4"/>
  <c r="D183" i="4"/>
  <c r="J183" i="4"/>
  <c r="N183" i="4"/>
  <c r="Q183" i="4"/>
  <c r="T183" i="4"/>
  <c r="V183" i="4"/>
  <c r="X183" i="4"/>
  <c r="Z183" i="4"/>
  <c r="AA183" i="4"/>
  <c r="AB183" i="4"/>
  <c r="AC183" i="4"/>
  <c r="AE183" i="4"/>
  <c r="AG183" i="4"/>
  <c r="AH183" i="4"/>
  <c r="AK183" i="4"/>
  <c r="AL183" i="4"/>
  <c r="AM183" i="4"/>
  <c r="AN183" i="4"/>
  <c r="AO183" i="4"/>
  <c r="AP183" i="4"/>
  <c r="AQ183" i="4"/>
  <c r="AS183" i="4"/>
  <c r="AT183" i="4"/>
  <c r="AU183" i="4"/>
  <c r="AW183" i="4"/>
  <c r="AX183" i="4"/>
  <c r="AZ183" i="4"/>
  <c r="BA183" i="4"/>
  <c r="BB183" i="4"/>
  <c r="D184" i="4"/>
  <c r="J184" i="4"/>
  <c r="N184" i="4"/>
  <c r="Q184" i="4"/>
  <c r="T184" i="4"/>
  <c r="V184" i="4"/>
  <c r="X184" i="4"/>
  <c r="Z184" i="4"/>
  <c r="AA184" i="4"/>
  <c r="AB184" i="4"/>
  <c r="AC184" i="4"/>
  <c r="AE184" i="4"/>
  <c r="AG184" i="4"/>
  <c r="AH184" i="4"/>
  <c r="AK184" i="4"/>
  <c r="AL184" i="4"/>
  <c r="AM184" i="4"/>
  <c r="AN184" i="4"/>
  <c r="AO184" i="4"/>
  <c r="AP184" i="4"/>
  <c r="AQ184" i="4"/>
  <c r="AS184" i="4"/>
  <c r="AT184" i="4"/>
  <c r="AU184" i="4"/>
  <c r="AW184" i="4"/>
  <c r="AX184" i="4"/>
  <c r="AZ184" i="4"/>
  <c r="BA184" i="4"/>
  <c r="BB184" i="4"/>
  <c r="D185" i="4"/>
  <c r="J185" i="4"/>
  <c r="N185" i="4"/>
  <c r="Q185" i="4"/>
  <c r="T185" i="4"/>
  <c r="V185" i="4"/>
  <c r="X185" i="4"/>
  <c r="Z185" i="4"/>
  <c r="AA185" i="4"/>
  <c r="AB185" i="4"/>
  <c r="AC185" i="4"/>
  <c r="AE185" i="4"/>
  <c r="AG185" i="4"/>
  <c r="AH185" i="4"/>
  <c r="AK185" i="4"/>
  <c r="AL185" i="4"/>
  <c r="AM185" i="4"/>
  <c r="AN185" i="4"/>
  <c r="AO185" i="4"/>
  <c r="AP185" i="4"/>
  <c r="AQ185" i="4"/>
  <c r="AS185" i="4"/>
  <c r="AT185" i="4"/>
  <c r="AU185" i="4"/>
  <c r="AW185" i="4"/>
  <c r="AX185" i="4"/>
  <c r="AZ185" i="4"/>
  <c r="BA185" i="4"/>
  <c r="BB185" i="4"/>
  <c r="D186" i="4"/>
  <c r="J186" i="4"/>
  <c r="N186" i="4"/>
  <c r="Q186" i="4"/>
  <c r="T186" i="4"/>
  <c r="V186" i="4"/>
  <c r="X186" i="4"/>
  <c r="Z186" i="4"/>
  <c r="AA186" i="4"/>
  <c r="AB186" i="4"/>
  <c r="AC186" i="4"/>
  <c r="AE186" i="4"/>
  <c r="AG186" i="4"/>
  <c r="AH186" i="4"/>
  <c r="AK186" i="4"/>
  <c r="AL186" i="4"/>
  <c r="AM186" i="4"/>
  <c r="AN186" i="4"/>
  <c r="AO186" i="4"/>
  <c r="AP186" i="4"/>
  <c r="AQ186" i="4"/>
  <c r="AS186" i="4"/>
  <c r="AT186" i="4"/>
  <c r="AU186" i="4"/>
  <c r="AW186" i="4"/>
  <c r="AX186" i="4"/>
  <c r="AZ186" i="4"/>
  <c r="BA186" i="4"/>
  <c r="BB186" i="4"/>
  <c r="D187" i="4"/>
  <c r="J187" i="4"/>
  <c r="N187" i="4"/>
  <c r="Q187" i="4"/>
  <c r="T187" i="4"/>
  <c r="V187" i="4"/>
  <c r="X187" i="4"/>
  <c r="Z187" i="4"/>
  <c r="AA187" i="4"/>
  <c r="AB187" i="4"/>
  <c r="AC187" i="4"/>
  <c r="AE187" i="4"/>
  <c r="AG187" i="4"/>
  <c r="AH187" i="4"/>
  <c r="AK187" i="4"/>
  <c r="AL187" i="4"/>
  <c r="AM187" i="4"/>
  <c r="AN187" i="4"/>
  <c r="AO187" i="4"/>
  <c r="AP187" i="4"/>
  <c r="AQ187" i="4"/>
  <c r="AS187" i="4"/>
  <c r="AT187" i="4"/>
  <c r="AU187" i="4"/>
  <c r="AW187" i="4"/>
  <c r="AX187" i="4"/>
  <c r="AZ187" i="4"/>
  <c r="BA187" i="4"/>
  <c r="BB187" i="4"/>
  <c r="D188" i="4"/>
  <c r="J188" i="4"/>
  <c r="N188" i="4"/>
  <c r="Q188" i="4"/>
  <c r="T188" i="4"/>
  <c r="V188" i="4"/>
  <c r="X188" i="4"/>
  <c r="Z188" i="4"/>
  <c r="AA188" i="4"/>
  <c r="AB188" i="4"/>
  <c r="AC188" i="4"/>
  <c r="AE188" i="4"/>
  <c r="AG188" i="4"/>
  <c r="AH188" i="4"/>
  <c r="AK188" i="4"/>
  <c r="AL188" i="4"/>
  <c r="AM188" i="4"/>
  <c r="AN188" i="4"/>
  <c r="AO188" i="4"/>
  <c r="AP188" i="4"/>
  <c r="AQ188" i="4"/>
  <c r="AS188" i="4"/>
  <c r="AT188" i="4"/>
  <c r="AU188" i="4"/>
  <c r="AW188" i="4"/>
  <c r="AX188" i="4"/>
  <c r="AZ188" i="4"/>
  <c r="BA188" i="4"/>
  <c r="BB188" i="4"/>
  <c r="D189" i="4"/>
  <c r="J189" i="4"/>
  <c r="N189" i="4"/>
  <c r="Q189" i="4"/>
  <c r="T189" i="4"/>
  <c r="V189" i="4"/>
  <c r="X189" i="4"/>
  <c r="Z189" i="4"/>
  <c r="AA189" i="4"/>
  <c r="AB189" i="4"/>
  <c r="AC189" i="4"/>
  <c r="AE189" i="4"/>
  <c r="AG189" i="4"/>
  <c r="AH189" i="4"/>
  <c r="AK189" i="4"/>
  <c r="AL189" i="4"/>
  <c r="AM189" i="4"/>
  <c r="AN189" i="4"/>
  <c r="AO189" i="4"/>
  <c r="AP189" i="4"/>
  <c r="AQ189" i="4"/>
  <c r="AS189" i="4"/>
  <c r="AT189" i="4"/>
  <c r="AU189" i="4"/>
  <c r="AW189" i="4"/>
  <c r="AX189" i="4"/>
  <c r="AZ189" i="4"/>
  <c r="BA189" i="4"/>
  <c r="BB189" i="4"/>
  <c r="D190" i="4"/>
  <c r="J190" i="4"/>
  <c r="N190" i="4"/>
  <c r="Q190" i="4"/>
  <c r="T190" i="4"/>
  <c r="V190" i="4"/>
  <c r="X190" i="4"/>
  <c r="Z190" i="4"/>
  <c r="AA190" i="4"/>
  <c r="AB190" i="4"/>
  <c r="AC190" i="4"/>
  <c r="AE190" i="4"/>
  <c r="AG190" i="4"/>
  <c r="AH190" i="4"/>
  <c r="AK190" i="4"/>
  <c r="AL190" i="4"/>
  <c r="AM190" i="4"/>
  <c r="AN190" i="4"/>
  <c r="AO190" i="4"/>
  <c r="AP190" i="4"/>
  <c r="AQ190" i="4"/>
  <c r="AS190" i="4"/>
  <c r="AT190" i="4"/>
  <c r="AU190" i="4"/>
  <c r="AW190" i="4"/>
  <c r="AX190" i="4"/>
  <c r="AZ190" i="4"/>
  <c r="BA190" i="4"/>
  <c r="BB190" i="4"/>
  <c r="D191" i="4"/>
  <c r="J191" i="4"/>
  <c r="N191" i="4"/>
  <c r="Q191" i="4"/>
  <c r="T191" i="4"/>
  <c r="V191" i="4"/>
  <c r="X191" i="4"/>
  <c r="Z191" i="4"/>
  <c r="AA191" i="4"/>
  <c r="AB191" i="4"/>
  <c r="AC191" i="4"/>
  <c r="AE191" i="4"/>
  <c r="AG191" i="4"/>
  <c r="AH191" i="4"/>
  <c r="AK191" i="4"/>
  <c r="AL191" i="4"/>
  <c r="AM191" i="4"/>
  <c r="AN191" i="4"/>
  <c r="AO191" i="4"/>
  <c r="AP191" i="4"/>
  <c r="AQ191" i="4"/>
  <c r="AS191" i="4"/>
  <c r="AT191" i="4"/>
  <c r="AU191" i="4"/>
  <c r="AW191" i="4"/>
  <c r="AX191" i="4"/>
  <c r="AZ191" i="4"/>
  <c r="BA191" i="4"/>
  <c r="BB191" i="4"/>
  <c r="D192" i="4"/>
  <c r="J192" i="4"/>
  <c r="N192" i="4"/>
  <c r="Q192" i="4"/>
  <c r="T192" i="4"/>
  <c r="V192" i="4"/>
  <c r="X192" i="4"/>
  <c r="Z192" i="4"/>
  <c r="AA192" i="4"/>
  <c r="AB192" i="4"/>
  <c r="AC192" i="4"/>
  <c r="AE192" i="4"/>
  <c r="AG192" i="4"/>
  <c r="AH192" i="4"/>
  <c r="AK192" i="4"/>
  <c r="AL192" i="4"/>
  <c r="AM192" i="4"/>
  <c r="AN192" i="4"/>
  <c r="AO192" i="4"/>
  <c r="AP192" i="4"/>
  <c r="AQ192" i="4"/>
  <c r="AS192" i="4"/>
  <c r="AT192" i="4"/>
  <c r="AU192" i="4"/>
  <c r="AW192" i="4"/>
  <c r="AX192" i="4"/>
  <c r="AZ192" i="4"/>
  <c r="BA192" i="4"/>
  <c r="BB192" i="4"/>
  <c r="D193" i="4"/>
  <c r="J193" i="4"/>
  <c r="N193" i="4"/>
  <c r="Q193" i="4"/>
  <c r="T193" i="4"/>
  <c r="V193" i="4"/>
  <c r="X193" i="4"/>
  <c r="Z193" i="4"/>
  <c r="AA193" i="4"/>
  <c r="AB193" i="4"/>
  <c r="AC193" i="4"/>
  <c r="AE193" i="4"/>
  <c r="AG193" i="4"/>
  <c r="AH193" i="4"/>
  <c r="AK193" i="4"/>
  <c r="AL193" i="4"/>
  <c r="AM193" i="4"/>
  <c r="AN193" i="4"/>
  <c r="AO193" i="4"/>
  <c r="AP193" i="4"/>
  <c r="AQ193" i="4"/>
  <c r="AS193" i="4"/>
  <c r="AT193" i="4"/>
  <c r="AU193" i="4"/>
  <c r="AW193" i="4"/>
  <c r="AX193" i="4"/>
  <c r="AZ193" i="4"/>
  <c r="BA193" i="4"/>
  <c r="BB193" i="4"/>
  <c r="D194" i="4"/>
  <c r="J194" i="4"/>
  <c r="N194" i="4"/>
  <c r="Q194" i="4"/>
  <c r="T194" i="4"/>
  <c r="V194" i="4"/>
  <c r="X194" i="4"/>
  <c r="Z194" i="4"/>
  <c r="AA194" i="4"/>
  <c r="AB194" i="4"/>
  <c r="AC194" i="4"/>
  <c r="AE194" i="4"/>
  <c r="AG194" i="4"/>
  <c r="AH194" i="4"/>
  <c r="AK194" i="4"/>
  <c r="AL194" i="4"/>
  <c r="AM194" i="4"/>
  <c r="AN194" i="4"/>
  <c r="AO194" i="4"/>
  <c r="AP194" i="4"/>
  <c r="AQ194" i="4"/>
  <c r="AS194" i="4"/>
  <c r="AT194" i="4"/>
  <c r="AU194" i="4"/>
  <c r="AW194" i="4"/>
  <c r="AX194" i="4"/>
  <c r="AZ194" i="4"/>
  <c r="BA194" i="4"/>
  <c r="BB194" i="4"/>
  <c r="D195" i="4"/>
  <c r="J195" i="4"/>
  <c r="N195" i="4"/>
  <c r="Q195" i="4"/>
  <c r="T195" i="4"/>
  <c r="V195" i="4"/>
  <c r="X195" i="4"/>
  <c r="Z195" i="4"/>
  <c r="AA195" i="4"/>
  <c r="AB195" i="4"/>
  <c r="AC195" i="4"/>
  <c r="AE195" i="4"/>
  <c r="AG195" i="4"/>
  <c r="AH195" i="4"/>
  <c r="AK195" i="4"/>
  <c r="AL195" i="4"/>
  <c r="AM195" i="4"/>
  <c r="AN195" i="4"/>
  <c r="AO195" i="4"/>
  <c r="AP195" i="4"/>
  <c r="AQ195" i="4"/>
  <c r="AS195" i="4"/>
  <c r="AT195" i="4"/>
  <c r="AU195" i="4"/>
  <c r="AW195" i="4"/>
  <c r="AX195" i="4"/>
  <c r="AZ195" i="4"/>
  <c r="BA195" i="4"/>
  <c r="BB195" i="4"/>
  <c r="D196" i="4"/>
  <c r="J196" i="4"/>
  <c r="N196" i="4"/>
  <c r="Q196" i="4"/>
  <c r="T196" i="4"/>
  <c r="V196" i="4"/>
  <c r="X196" i="4"/>
  <c r="Z196" i="4"/>
  <c r="AA196" i="4"/>
  <c r="AB196" i="4"/>
  <c r="AC196" i="4"/>
  <c r="AE196" i="4"/>
  <c r="AG196" i="4"/>
  <c r="AH196" i="4"/>
  <c r="AK196" i="4"/>
  <c r="AL196" i="4"/>
  <c r="AM196" i="4"/>
  <c r="AN196" i="4"/>
  <c r="AO196" i="4"/>
  <c r="AP196" i="4"/>
  <c r="AQ196" i="4"/>
  <c r="AS196" i="4"/>
  <c r="AT196" i="4"/>
  <c r="AU196" i="4"/>
  <c r="AW196" i="4"/>
  <c r="AX196" i="4"/>
  <c r="AZ196" i="4"/>
  <c r="BA196" i="4"/>
  <c r="BB196" i="4"/>
  <c r="D197" i="4"/>
  <c r="J197" i="4"/>
  <c r="N197" i="4"/>
  <c r="Q197" i="4"/>
  <c r="T197" i="4"/>
  <c r="V197" i="4"/>
  <c r="X197" i="4"/>
  <c r="Z197" i="4"/>
  <c r="AA197" i="4"/>
  <c r="AB197" i="4"/>
  <c r="AC197" i="4"/>
  <c r="AE197" i="4"/>
  <c r="AG197" i="4"/>
  <c r="AH197" i="4"/>
  <c r="AK197" i="4"/>
  <c r="AL197" i="4"/>
  <c r="AM197" i="4"/>
  <c r="AN197" i="4"/>
  <c r="AO197" i="4"/>
  <c r="AP197" i="4"/>
  <c r="AQ197" i="4"/>
  <c r="AS197" i="4"/>
  <c r="AT197" i="4"/>
  <c r="AU197" i="4"/>
  <c r="AW197" i="4"/>
  <c r="AX197" i="4"/>
  <c r="AZ197" i="4"/>
  <c r="BA197" i="4"/>
  <c r="BB197" i="4"/>
  <c r="D198" i="4"/>
  <c r="J198" i="4"/>
  <c r="N198" i="4"/>
  <c r="Q198" i="4"/>
  <c r="T198" i="4"/>
  <c r="V198" i="4"/>
  <c r="X198" i="4"/>
  <c r="Z198" i="4"/>
  <c r="AA198" i="4"/>
  <c r="AB198" i="4"/>
  <c r="AC198" i="4"/>
  <c r="AE198" i="4"/>
  <c r="AG198" i="4"/>
  <c r="AH198" i="4"/>
  <c r="AK198" i="4"/>
  <c r="AL198" i="4"/>
  <c r="AM198" i="4"/>
  <c r="AN198" i="4"/>
  <c r="AO198" i="4"/>
  <c r="AP198" i="4"/>
  <c r="AQ198" i="4"/>
  <c r="AS198" i="4"/>
  <c r="AT198" i="4"/>
  <c r="AU198" i="4"/>
  <c r="AW198" i="4"/>
  <c r="AX198" i="4"/>
  <c r="AZ198" i="4"/>
  <c r="BA198" i="4"/>
  <c r="BB198" i="4"/>
  <c r="D199" i="4"/>
  <c r="J199" i="4"/>
  <c r="N199" i="4"/>
  <c r="Q199" i="4"/>
  <c r="T199" i="4"/>
  <c r="V199" i="4"/>
  <c r="X199" i="4"/>
  <c r="Z199" i="4"/>
  <c r="AA199" i="4"/>
  <c r="AB199" i="4"/>
  <c r="AC199" i="4"/>
  <c r="AE199" i="4"/>
  <c r="AG199" i="4"/>
  <c r="AH199" i="4"/>
  <c r="AK199" i="4"/>
  <c r="AL199" i="4"/>
  <c r="AM199" i="4"/>
  <c r="AN199" i="4"/>
  <c r="AO199" i="4"/>
  <c r="AP199" i="4"/>
  <c r="AQ199" i="4"/>
  <c r="AS199" i="4"/>
  <c r="AT199" i="4"/>
  <c r="AU199" i="4"/>
  <c r="AW199" i="4"/>
  <c r="AX199" i="4"/>
  <c r="AZ199" i="4"/>
  <c r="BA199" i="4"/>
  <c r="BB199" i="4"/>
  <c r="D200" i="4"/>
  <c r="J200" i="4"/>
  <c r="N200" i="4"/>
  <c r="Q200" i="4"/>
  <c r="T200" i="4"/>
  <c r="V200" i="4"/>
  <c r="X200" i="4"/>
  <c r="Z200" i="4"/>
  <c r="AA200" i="4"/>
  <c r="AB200" i="4"/>
  <c r="AC200" i="4"/>
  <c r="AE200" i="4"/>
  <c r="AG200" i="4"/>
  <c r="AH200" i="4"/>
  <c r="AK200" i="4"/>
  <c r="AL200" i="4"/>
  <c r="AM200" i="4"/>
  <c r="AN200" i="4"/>
  <c r="AO200" i="4"/>
  <c r="AP200" i="4"/>
  <c r="AQ200" i="4"/>
  <c r="AS200" i="4"/>
  <c r="AT200" i="4"/>
  <c r="AU200" i="4"/>
  <c r="AW200" i="4"/>
  <c r="AX200" i="4"/>
  <c r="AZ200" i="4"/>
  <c r="BA200" i="4"/>
  <c r="BB200" i="4"/>
  <c r="D201" i="4"/>
  <c r="J201" i="4"/>
  <c r="N201" i="4"/>
  <c r="Q201" i="4"/>
  <c r="T201" i="4"/>
  <c r="V201" i="4"/>
  <c r="X201" i="4"/>
  <c r="Z201" i="4"/>
  <c r="AA201" i="4"/>
  <c r="AB201" i="4"/>
  <c r="AC201" i="4"/>
  <c r="AE201" i="4"/>
  <c r="AG201" i="4"/>
  <c r="AH201" i="4"/>
  <c r="AK201" i="4"/>
  <c r="AL201" i="4"/>
  <c r="AM201" i="4"/>
  <c r="AN201" i="4"/>
  <c r="AO201" i="4"/>
  <c r="AP201" i="4"/>
  <c r="AQ201" i="4"/>
  <c r="AS201" i="4"/>
  <c r="AT201" i="4"/>
  <c r="AU201" i="4"/>
  <c r="AW201" i="4"/>
  <c r="AX201" i="4"/>
  <c r="AZ201" i="4"/>
  <c r="BA201" i="4"/>
  <c r="BB201" i="4"/>
  <c r="D202" i="4"/>
  <c r="J202" i="4"/>
  <c r="N202" i="4"/>
  <c r="Q202" i="4"/>
  <c r="T202" i="4"/>
  <c r="V202" i="4"/>
  <c r="X202" i="4"/>
  <c r="Z202" i="4"/>
  <c r="AA202" i="4"/>
  <c r="AB202" i="4"/>
  <c r="AC202" i="4"/>
  <c r="AE202" i="4"/>
  <c r="AG202" i="4"/>
  <c r="AH202" i="4"/>
  <c r="AK202" i="4"/>
  <c r="AL202" i="4"/>
  <c r="AM202" i="4"/>
  <c r="AN202" i="4"/>
  <c r="AO202" i="4"/>
  <c r="AP202" i="4"/>
  <c r="AQ202" i="4"/>
  <c r="AS202" i="4"/>
  <c r="AT202" i="4"/>
  <c r="AU202" i="4"/>
  <c r="AW202" i="4"/>
  <c r="AX202" i="4"/>
  <c r="AZ202" i="4"/>
  <c r="BA202" i="4"/>
  <c r="BB202" i="4"/>
  <c r="D203" i="4"/>
  <c r="J203" i="4"/>
  <c r="N203" i="4"/>
  <c r="Q203" i="4"/>
  <c r="T203" i="4"/>
  <c r="V203" i="4"/>
  <c r="X203" i="4"/>
  <c r="Z203" i="4"/>
  <c r="AA203" i="4"/>
  <c r="AB203" i="4"/>
  <c r="AC203" i="4"/>
  <c r="AE203" i="4"/>
  <c r="AG203" i="4"/>
  <c r="AH203" i="4"/>
  <c r="AK203" i="4"/>
  <c r="AL203" i="4"/>
  <c r="AM203" i="4"/>
  <c r="AN203" i="4"/>
  <c r="AO203" i="4"/>
  <c r="AP203" i="4"/>
  <c r="AQ203" i="4"/>
  <c r="AS203" i="4"/>
  <c r="AT203" i="4"/>
  <c r="AU203" i="4"/>
  <c r="AW203" i="4"/>
  <c r="AX203" i="4"/>
  <c r="AZ203" i="4"/>
  <c r="BA203" i="4"/>
  <c r="BB203" i="4"/>
  <c r="D204" i="4"/>
  <c r="J204" i="4"/>
  <c r="N204" i="4"/>
  <c r="Q204" i="4"/>
  <c r="T204" i="4"/>
  <c r="V204" i="4"/>
  <c r="X204" i="4"/>
  <c r="Z204" i="4"/>
  <c r="AA204" i="4"/>
  <c r="AB204" i="4"/>
  <c r="AC204" i="4"/>
  <c r="AE204" i="4"/>
  <c r="AG204" i="4"/>
  <c r="AH204" i="4"/>
  <c r="AK204" i="4"/>
  <c r="AL204" i="4"/>
  <c r="AM204" i="4"/>
  <c r="AN204" i="4"/>
  <c r="AO204" i="4"/>
  <c r="AP204" i="4"/>
  <c r="AQ204" i="4"/>
  <c r="AS204" i="4"/>
  <c r="AT204" i="4"/>
  <c r="AU204" i="4"/>
  <c r="AW204" i="4"/>
  <c r="AX204" i="4"/>
  <c r="AZ204" i="4"/>
  <c r="BA204" i="4"/>
  <c r="BB204" i="4"/>
  <c r="D205" i="4"/>
  <c r="J205" i="4"/>
  <c r="N205" i="4"/>
  <c r="Q205" i="4"/>
  <c r="T205" i="4"/>
  <c r="V205" i="4"/>
  <c r="X205" i="4"/>
  <c r="Z205" i="4"/>
  <c r="AA205" i="4"/>
  <c r="AB205" i="4"/>
  <c r="AC205" i="4"/>
  <c r="AE205" i="4"/>
  <c r="AG205" i="4"/>
  <c r="AH205" i="4"/>
  <c r="AK205" i="4"/>
  <c r="AL205" i="4"/>
  <c r="AM205" i="4"/>
  <c r="AN205" i="4"/>
  <c r="AO205" i="4"/>
  <c r="AP205" i="4"/>
  <c r="AQ205" i="4"/>
  <c r="AS205" i="4"/>
  <c r="AT205" i="4"/>
  <c r="AU205" i="4"/>
  <c r="AW205" i="4"/>
  <c r="AX205" i="4"/>
  <c r="AZ205" i="4"/>
  <c r="BA205" i="4"/>
  <c r="BB205" i="4"/>
  <c r="D206" i="4"/>
  <c r="J206" i="4"/>
  <c r="N206" i="4"/>
  <c r="Q206" i="4"/>
  <c r="T206" i="4"/>
  <c r="V206" i="4"/>
  <c r="X206" i="4"/>
  <c r="Z206" i="4"/>
  <c r="AA206" i="4"/>
  <c r="AB206" i="4"/>
  <c r="AC206" i="4"/>
  <c r="AE206" i="4"/>
  <c r="AG206" i="4"/>
  <c r="AH206" i="4"/>
  <c r="AK206" i="4"/>
  <c r="AL206" i="4"/>
  <c r="AM206" i="4"/>
  <c r="AN206" i="4"/>
  <c r="AO206" i="4"/>
  <c r="AP206" i="4"/>
  <c r="AQ206" i="4"/>
  <c r="AS206" i="4"/>
  <c r="AT206" i="4"/>
  <c r="AU206" i="4"/>
  <c r="AW206" i="4"/>
  <c r="AX206" i="4"/>
  <c r="AZ206" i="4"/>
  <c r="BA206" i="4"/>
  <c r="BB206" i="4"/>
  <c r="D207" i="4"/>
  <c r="J207" i="4"/>
  <c r="N207" i="4"/>
  <c r="Q207" i="4"/>
  <c r="T207" i="4"/>
  <c r="V207" i="4"/>
  <c r="X207" i="4"/>
  <c r="Z207" i="4"/>
  <c r="AA207" i="4"/>
  <c r="AB207" i="4"/>
  <c r="AC207" i="4"/>
  <c r="AE207" i="4"/>
  <c r="AG207" i="4"/>
  <c r="AH207" i="4"/>
  <c r="AK207" i="4"/>
  <c r="AL207" i="4"/>
  <c r="AM207" i="4"/>
  <c r="AN207" i="4"/>
  <c r="AO207" i="4"/>
  <c r="AP207" i="4"/>
  <c r="AQ207" i="4"/>
  <c r="AS207" i="4"/>
  <c r="AT207" i="4"/>
  <c r="AU207" i="4"/>
  <c r="AW207" i="4"/>
  <c r="AX207" i="4"/>
  <c r="AZ207" i="4"/>
  <c r="BA207" i="4"/>
  <c r="BB207" i="4"/>
  <c r="D208" i="4"/>
  <c r="J208" i="4"/>
  <c r="N208" i="4"/>
  <c r="Q208" i="4"/>
  <c r="T208" i="4"/>
  <c r="V208" i="4"/>
  <c r="X208" i="4"/>
  <c r="Z208" i="4"/>
  <c r="AA208" i="4"/>
  <c r="AB208" i="4"/>
  <c r="AC208" i="4"/>
  <c r="AE208" i="4"/>
  <c r="AG208" i="4"/>
  <c r="AH208" i="4"/>
  <c r="AK208" i="4"/>
  <c r="AL208" i="4"/>
  <c r="AM208" i="4"/>
  <c r="AN208" i="4"/>
  <c r="AO208" i="4"/>
  <c r="AP208" i="4"/>
  <c r="AQ208" i="4"/>
  <c r="AS208" i="4"/>
  <c r="AT208" i="4"/>
  <c r="AU208" i="4"/>
  <c r="AW208" i="4"/>
  <c r="AX208" i="4"/>
  <c r="AZ208" i="4"/>
  <c r="BA208" i="4"/>
  <c r="BB208" i="4"/>
  <c r="D209" i="4"/>
  <c r="J209" i="4"/>
  <c r="N209" i="4"/>
  <c r="Q209" i="4"/>
  <c r="T209" i="4"/>
  <c r="V209" i="4"/>
  <c r="X209" i="4"/>
  <c r="Z209" i="4"/>
  <c r="AA209" i="4"/>
  <c r="AB209" i="4"/>
  <c r="AC209" i="4"/>
  <c r="AE209" i="4"/>
  <c r="AG209" i="4"/>
  <c r="AH209" i="4"/>
  <c r="AK209" i="4"/>
  <c r="AL209" i="4"/>
  <c r="AM209" i="4"/>
  <c r="AN209" i="4"/>
  <c r="AO209" i="4"/>
  <c r="AP209" i="4"/>
  <c r="AQ209" i="4"/>
  <c r="AS209" i="4"/>
  <c r="AT209" i="4"/>
  <c r="AU209" i="4"/>
  <c r="AW209" i="4"/>
  <c r="AX209" i="4"/>
  <c r="AZ209" i="4"/>
  <c r="BA209" i="4"/>
  <c r="BB209" i="4"/>
  <c r="D210" i="4"/>
  <c r="J210" i="4"/>
  <c r="N210" i="4"/>
  <c r="Q210" i="4"/>
  <c r="T210" i="4"/>
  <c r="V210" i="4"/>
  <c r="X210" i="4"/>
  <c r="Z210" i="4"/>
  <c r="AA210" i="4"/>
  <c r="AB210" i="4"/>
  <c r="AC210" i="4"/>
  <c r="AE210" i="4"/>
  <c r="AG210" i="4"/>
  <c r="AH210" i="4"/>
  <c r="AK210" i="4"/>
  <c r="AL210" i="4"/>
  <c r="AM210" i="4"/>
  <c r="AN210" i="4"/>
  <c r="AO210" i="4"/>
  <c r="AP210" i="4"/>
  <c r="AQ210" i="4"/>
  <c r="AS210" i="4"/>
  <c r="AT210" i="4"/>
  <c r="AU210" i="4"/>
  <c r="AW210" i="4"/>
  <c r="AX210" i="4"/>
  <c r="AZ210" i="4"/>
  <c r="BA210" i="4"/>
  <c r="BB210" i="4"/>
  <c r="D211" i="4"/>
  <c r="J211" i="4"/>
  <c r="N211" i="4"/>
  <c r="Q211" i="4"/>
  <c r="T211" i="4"/>
  <c r="V211" i="4"/>
  <c r="X211" i="4"/>
  <c r="Z211" i="4"/>
  <c r="AA211" i="4"/>
  <c r="AB211" i="4"/>
  <c r="AC211" i="4"/>
  <c r="AE211" i="4"/>
  <c r="AG211" i="4"/>
  <c r="AH211" i="4"/>
  <c r="AK211" i="4"/>
  <c r="AL211" i="4"/>
  <c r="AM211" i="4"/>
  <c r="AN211" i="4"/>
  <c r="AO211" i="4"/>
  <c r="AP211" i="4"/>
  <c r="AQ211" i="4"/>
  <c r="AS211" i="4"/>
  <c r="AT211" i="4"/>
  <c r="AU211" i="4"/>
  <c r="AW211" i="4"/>
  <c r="AX211" i="4"/>
  <c r="AZ211" i="4"/>
  <c r="BA211" i="4"/>
  <c r="BB211" i="4"/>
  <c r="D212" i="4"/>
  <c r="J212" i="4"/>
  <c r="N212" i="4"/>
  <c r="Q212" i="4"/>
  <c r="T212" i="4"/>
  <c r="V212" i="4"/>
  <c r="X212" i="4"/>
  <c r="Z212" i="4"/>
  <c r="AA212" i="4"/>
  <c r="AB212" i="4"/>
  <c r="AC212" i="4"/>
  <c r="AE212" i="4"/>
  <c r="AG212" i="4"/>
  <c r="AH212" i="4"/>
  <c r="AK212" i="4"/>
  <c r="AL212" i="4"/>
  <c r="AM212" i="4"/>
  <c r="AN212" i="4"/>
  <c r="AO212" i="4"/>
  <c r="AP212" i="4"/>
  <c r="AQ212" i="4"/>
  <c r="AS212" i="4"/>
  <c r="AT212" i="4"/>
  <c r="AU212" i="4"/>
  <c r="AW212" i="4"/>
  <c r="AX212" i="4"/>
  <c r="AZ212" i="4"/>
  <c r="BA212" i="4"/>
  <c r="BB212" i="4"/>
  <c r="D213" i="4"/>
  <c r="J213" i="4"/>
  <c r="N213" i="4"/>
  <c r="Q213" i="4"/>
  <c r="T213" i="4"/>
  <c r="V213" i="4"/>
  <c r="X213" i="4"/>
  <c r="Z213" i="4"/>
  <c r="AA213" i="4"/>
  <c r="AB213" i="4"/>
  <c r="AC213" i="4"/>
  <c r="AE213" i="4"/>
  <c r="AG213" i="4"/>
  <c r="AH213" i="4"/>
  <c r="AK213" i="4"/>
  <c r="AL213" i="4"/>
  <c r="AM213" i="4"/>
  <c r="AN213" i="4"/>
  <c r="AO213" i="4"/>
  <c r="AP213" i="4"/>
  <c r="AQ213" i="4"/>
  <c r="AS213" i="4"/>
  <c r="AT213" i="4"/>
  <c r="AU213" i="4"/>
  <c r="AW213" i="4"/>
  <c r="AX213" i="4"/>
  <c r="AZ213" i="4"/>
  <c r="BA213" i="4"/>
  <c r="BB213" i="4"/>
  <c r="D214" i="4"/>
  <c r="J214" i="4"/>
  <c r="N214" i="4"/>
  <c r="Q214" i="4"/>
  <c r="T214" i="4"/>
  <c r="V214" i="4"/>
  <c r="X214" i="4"/>
  <c r="Z214" i="4"/>
  <c r="AA214" i="4"/>
  <c r="AB214" i="4"/>
  <c r="AC214" i="4"/>
  <c r="AE214" i="4"/>
  <c r="AG214" i="4"/>
  <c r="AH214" i="4"/>
  <c r="AK214" i="4"/>
  <c r="AL214" i="4"/>
  <c r="AM214" i="4"/>
  <c r="AN214" i="4"/>
  <c r="AO214" i="4"/>
  <c r="AP214" i="4"/>
  <c r="AQ214" i="4"/>
  <c r="AS214" i="4"/>
  <c r="AT214" i="4"/>
  <c r="AU214" i="4"/>
  <c r="AW214" i="4"/>
  <c r="AX214" i="4"/>
  <c r="AZ214" i="4"/>
  <c r="BA214" i="4"/>
  <c r="BB214" i="4"/>
  <c r="D215" i="4"/>
  <c r="J215" i="4"/>
  <c r="N215" i="4"/>
  <c r="Q215" i="4"/>
  <c r="T215" i="4"/>
  <c r="V215" i="4"/>
  <c r="X215" i="4"/>
  <c r="Z215" i="4"/>
  <c r="AA215" i="4"/>
  <c r="AB215" i="4"/>
  <c r="AC215" i="4"/>
  <c r="AE215" i="4"/>
  <c r="AG215" i="4"/>
  <c r="AH215" i="4"/>
  <c r="AK215" i="4"/>
  <c r="AL215" i="4"/>
  <c r="AM215" i="4"/>
  <c r="AN215" i="4"/>
  <c r="AO215" i="4"/>
  <c r="AP215" i="4"/>
  <c r="AQ215" i="4"/>
  <c r="AS215" i="4"/>
  <c r="AT215" i="4"/>
  <c r="AU215" i="4"/>
  <c r="AW215" i="4"/>
  <c r="AX215" i="4"/>
  <c r="AZ215" i="4"/>
  <c r="BA215" i="4"/>
  <c r="BB215" i="4"/>
  <c r="D216" i="4"/>
  <c r="J216" i="4"/>
  <c r="N216" i="4"/>
  <c r="Q216" i="4"/>
  <c r="T216" i="4"/>
  <c r="V216" i="4"/>
  <c r="X216" i="4"/>
  <c r="Z216" i="4"/>
  <c r="AA216" i="4"/>
  <c r="AB216" i="4"/>
  <c r="AC216" i="4"/>
  <c r="AE216" i="4"/>
  <c r="AG216" i="4"/>
  <c r="AH216" i="4"/>
  <c r="AK216" i="4"/>
  <c r="AL216" i="4"/>
  <c r="AM216" i="4"/>
  <c r="AN216" i="4"/>
  <c r="AO216" i="4"/>
  <c r="AP216" i="4"/>
  <c r="AQ216" i="4"/>
  <c r="AS216" i="4"/>
  <c r="AT216" i="4"/>
  <c r="AU216" i="4"/>
  <c r="AW216" i="4"/>
  <c r="AX216" i="4"/>
  <c r="AZ216" i="4"/>
  <c r="BA216" i="4"/>
  <c r="BB216" i="4"/>
  <c r="D217" i="4"/>
  <c r="J217" i="4"/>
  <c r="N217" i="4"/>
  <c r="Q217" i="4"/>
  <c r="T217" i="4"/>
  <c r="V217" i="4"/>
  <c r="X217" i="4"/>
  <c r="Z217" i="4"/>
  <c r="AA217" i="4"/>
  <c r="AB217" i="4"/>
  <c r="AC217" i="4"/>
  <c r="AE217" i="4"/>
  <c r="AG217" i="4"/>
  <c r="AH217" i="4"/>
  <c r="AK217" i="4"/>
  <c r="AL217" i="4"/>
  <c r="AM217" i="4"/>
  <c r="AN217" i="4"/>
  <c r="AO217" i="4"/>
  <c r="AP217" i="4"/>
  <c r="AQ217" i="4"/>
  <c r="AS217" i="4"/>
  <c r="AT217" i="4"/>
  <c r="AU217" i="4"/>
  <c r="AW217" i="4"/>
  <c r="AX217" i="4"/>
  <c r="AZ217" i="4"/>
  <c r="BA217" i="4"/>
  <c r="BB217" i="4"/>
  <c r="D218" i="4"/>
  <c r="J218" i="4"/>
  <c r="N218" i="4"/>
  <c r="Q218" i="4"/>
  <c r="T218" i="4"/>
  <c r="V218" i="4"/>
  <c r="X218" i="4"/>
  <c r="Z218" i="4"/>
  <c r="AA218" i="4"/>
  <c r="AB218" i="4"/>
  <c r="AC218" i="4"/>
  <c r="AE218" i="4"/>
  <c r="AG218" i="4"/>
  <c r="AH218" i="4"/>
  <c r="AK218" i="4"/>
  <c r="AL218" i="4"/>
  <c r="AM218" i="4"/>
  <c r="AN218" i="4"/>
  <c r="AO218" i="4"/>
  <c r="AP218" i="4"/>
  <c r="AQ218" i="4"/>
  <c r="AS218" i="4"/>
  <c r="AT218" i="4"/>
  <c r="AU218" i="4"/>
  <c r="AW218" i="4"/>
  <c r="AX218" i="4"/>
  <c r="AZ218" i="4"/>
  <c r="BA218" i="4"/>
  <c r="BB218" i="4"/>
  <c r="D219" i="4"/>
  <c r="J219" i="4"/>
  <c r="N219" i="4"/>
  <c r="Q219" i="4"/>
  <c r="T219" i="4"/>
  <c r="V219" i="4"/>
  <c r="X219" i="4"/>
  <c r="Z219" i="4"/>
  <c r="AA219" i="4"/>
  <c r="AB219" i="4"/>
  <c r="AC219" i="4"/>
  <c r="AE219" i="4"/>
  <c r="AG219" i="4"/>
  <c r="AH219" i="4"/>
  <c r="AK219" i="4"/>
  <c r="AL219" i="4"/>
  <c r="AM219" i="4"/>
  <c r="AN219" i="4"/>
  <c r="AO219" i="4"/>
  <c r="AP219" i="4"/>
  <c r="AQ219" i="4"/>
  <c r="AS219" i="4"/>
  <c r="AT219" i="4"/>
  <c r="AU219" i="4"/>
  <c r="AW219" i="4"/>
  <c r="AX219" i="4"/>
  <c r="AZ219" i="4"/>
  <c r="BA219" i="4"/>
  <c r="BB219" i="4"/>
  <c r="D220" i="4"/>
  <c r="J220" i="4"/>
  <c r="N220" i="4"/>
  <c r="Q220" i="4"/>
  <c r="T220" i="4"/>
  <c r="V220" i="4"/>
  <c r="X220" i="4"/>
  <c r="Z220" i="4"/>
  <c r="AA220" i="4"/>
  <c r="AB220" i="4"/>
  <c r="AC220" i="4"/>
  <c r="AE220" i="4"/>
  <c r="AG220" i="4"/>
  <c r="AH220" i="4"/>
  <c r="AK220" i="4"/>
  <c r="AL220" i="4"/>
  <c r="AM220" i="4"/>
  <c r="AN220" i="4"/>
  <c r="AO220" i="4"/>
  <c r="AP220" i="4"/>
  <c r="AQ220" i="4"/>
  <c r="AS220" i="4"/>
  <c r="AT220" i="4"/>
  <c r="AU220" i="4"/>
  <c r="AW220" i="4"/>
  <c r="AX220" i="4"/>
  <c r="AZ220" i="4"/>
  <c r="BA220" i="4"/>
  <c r="BB220" i="4"/>
  <c r="D221" i="4"/>
  <c r="J221" i="4"/>
  <c r="N221" i="4"/>
  <c r="Q221" i="4"/>
  <c r="T221" i="4"/>
  <c r="V221" i="4"/>
  <c r="X221" i="4"/>
  <c r="Z221" i="4"/>
  <c r="AA221" i="4"/>
  <c r="AB221" i="4"/>
  <c r="AC221" i="4"/>
  <c r="AE221" i="4"/>
  <c r="AG221" i="4"/>
  <c r="AH221" i="4"/>
  <c r="AK221" i="4"/>
  <c r="AL221" i="4"/>
  <c r="AM221" i="4"/>
  <c r="AN221" i="4"/>
  <c r="AO221" i="4"/>
  <c r="AP221" i="4"/>
  <c r="AQ221" i="4"/>
  <c r="AS221" i="4"/>
  <c r="AT221" i="4"/>
  <c r="AU221" i="4"/>
  <c r="AW221" i="4"/>
  <c r="AX221" i="4"/>
  <c r="AZ221" i="4"/>
  <c r="BA221" i="4"/>
  <c r="BB221" i="4"/>
  <c r="D222" i="4"/>
  <c r="J222" i="4"/>
  <c r="N222" i="4"/>
  <c r="Q222" i="4"/>
  <c r="T222" i="4"/>
  <c r="V222" i="4"/>
  <c r="X222" i="4"/>
  <c r="Z222" i="4"/>
  <c r="AA222" i="4"/>
  <c r="AB222" i="4"/>
  <c r="AC222" i="4"/>
  <c r="AE222" i="4"/>
  <c r="AG222" i="4"/>
  <c r="AH222" i="4"/>
  <c r="AK222" i="4"/>
  <c r="AL222" i="4"/>
  <c r="AM222" i="4"/>
  <c r="AN222" i="4"/>
  <c r="AO222" i="4"/>
  <c r="AP222" i="4"/>
  <c r="AQ222" i="4"/>
  <c r="AS222" i="4"/>
  <c r="AT222" i="4"/>
  <c r="AU222" i="4"/>
  <c r="AW222" i="4"/>
  <c r="AX222" i="4"/>
  <c r="AZ222" i="4"/>
  <c r="BA222" i="4"/>
  <c r="BB222" i="4"/>
  <c r="D223" i="4"/>
  <c r="J223" i="4"/>
  <c r="N223" i="4"/>
  <c r="Q223" i="4"/>
  <c r="T223" i="4"/>
  <c r="V223" i="4"/>
  <c r="X223" i="4"/>
  <c r="Z223" i="4"/>
  <c r="AA223" i="4"/>
  <c r="AB223" i="4"/>
  <c r="AC223" i="4"/>
  <c r="AE223" i="4"/>
  <c r="AG223" i="4"/>
  <c r="AH223" i="4"/>
  <c r="AK223" i="4"/>
  <c r="AL223" i="4"/>
  <c r="AM223" i="4"/>
  <c r="AN223" i="4"/>
  <c r="AO223" i="4"/>
  <c r="AP223" i="4"/>
  <c r="AQ223" i="4"/>
  <c r="AS223" i="4"/>
  <c r="AT223" i="4"/>
  <c r="AU223" i="4"/>
  <c r="AW223" i="4"/>
  <c r="AX223" i="4"/>
  <c r="AZ223" i="4"/>
  <c r="BA223" i="4"/>
  <c r="BB223" i="4"/>
  <c r="D224" i="4"/>
  <c r="J224" i="4"/>
  <c r="N224" i="4"/>
  <c r="Q224" i="4"/>
  <c r="T224" i="4"/>
  <c r="V224" i="4"/>
  <c r="X224" i="4"/>
  <c r="Z224" i="4"/>
  <c r="AA224" i="4"/>
  <c r="AB224" i="4"/>
  <c r="AC224" i="4"/>
  <c r="AE224" i="4"/>
  <c r="AG224" i="4"/>
  <c r="AH224" i="4"/>
  <c r="AK224" i="4"/>
  <c r="AL224" i="4"/>
  <c r="AM224" i="4"/>
  <c r="AN224" i="4"/>
  <c r="AO224" i="4"/>
  <c r="AP224" i="4"/>
  <c r="AQ224" i="4"/>
  <c r="AS224" i="4"/>
  <c r="AT224" i="4"/>
  <c r="AU224" i="4"/>
  <c r="AW224" i="4"/>
  <c r="AX224" i="4"/>
  <c r="AZ224" i="4"/>
  <c r="BA224" i="4"/>
  <c r="BB224" i="4"/>
  <c r="D225" i="4"/>
  <c r="J225" i="4"/>
  <c r="N225" i="4"/>
  <c r="Q225" i="4"/>
  <c r="T225" i="4"/>
  <c r="V225" i="4"/>
  <c r="X225" i="4"/>
  <c r="Z225" i="4"/>
  <c r="AA225" i="4"/>
  <c r="AB225" i="4"/>
  <c r="AC225" i="4"/>
  <c r="AE225" i="4"/>
  <c r="AG225" i="4"/>
  <c r="AH225" i="4"/>
  <c r="AK225" i="4"/>
  <c r="AL225" i="4"/>
  <c r="AM225" i="4"/>
  <c r="AN225" i="4"/>
  <c r="AO225" i="4"/>
  <c r="AP225" i="4"/>
  <c r="AQ225" i="4"/>
  <c r="AS225" i="4"/>
  <c r="AT225" i="4"/>
  <c r="AU225" i="4"/>
  <c r="AW225" i="4"/>
  <c r="AX225" i="4"/>
  <c r="AZ225" i="4"/>
  <c r="BA225" i="4"/>
  <c r="BB225" i="4"/>
  <c r="D226" i="4"/>
  <c r="J226" i="4"/>
  <c r="N226" i="4"/>
  <c r="Q226" i="4"/>
  <c r="T226" i="4"/>
  <c r="V226" i="4"/>
  <c r="X226" i="4"/>
  <c r="Z226" i="4"/>
  <c r="AA226" i="4"/>
  <c r="AB226" i="4"/>
  <c r="AC226" i="4"/>
  <c r="AE226" i="4"/>
  <c r="AG226" i="4"/>
  <c r="AH226" i="4"/>
  <c r="AK226" i="4"/>
  <c r="AL226" i="4"/>
  <c r="AM226" i="4"/>
  <c r="AN226" i="4"/>
  <c r="AO226" i="4"/>
  <c r="AP226" i="4"/>
  <c r="AQ226" i="4"/>
  <c r="AS226" i="4"/>
  <c r="AT226" i="4"/>
  <c r="AU226" i="4"/>
  <c r="AW226" i="4"/>
  <c r="AX226" i="4"/>
  <c r="AZ226" i="4"/>
  <c r="BA226" i="4"/>
  <c r="BB226" i="4"/>
  <c r="D227" i="4"/>
  <c r="J227" i="4"/>
  <c r="N227" i="4"/>
  <c r="Q227" i="4"/>
  <c r="T227" i="4"/>
  <c r="V227" i="4"/>
  <c r="X227" i="4"/>
  <c r="Z227" i="4"/>
  <c r="AA227" i="4"/>
  <c r="AB227" i="4"/>
  <c r="AC227" i="4"/>
  <c r="AE227" i="4"/>
  <c r="AG227" i="4"/>
  <c r="AH227" i="4"/>
  <c r="AK227" i="4"/>
  <c r="AL227" i="4"/>
  <c r="AM227" i="4"/>
  <c r="AN227" i="4"/>
  <c r="AO227" i="4"/>
  <c r="AP227" i="4"/>
  <c r="AQ227" i="4"/>
  <c r="AS227" i="4"/>
  <c r="AT227" i="4"/>
  <c r="AU227" i="4"/>
  <c r="AW227" i="4"/>
  <c r="AX227" i="4"/>
  <c r="AZ227" i="4"/>
  <c r="BA227" i="4"/>
  <c r="BB227" i="4"/>
  <c r="D228" i="4"/>
  <c r="J228" i="4"/>
  <c r="N228" i="4"/>
  <c r="Q228" i="4"/>
  <c r="T228" i="4"/>
  <c r="V228" i="4"/>
  <c r="X228" i="4"/>
  <c r="Z228" i="4"/>
  <c r="AA228" i="4"/>
  <c r="AB228" i="4"/>
  <c r="AC228" i="4"/>
  <c r="AE228" i="4"/>
  <c r="AG228" i="4"/>
  <c r="AH228" i="4"/>
  <c r="AK228" i="4"/>
  <c r="AL228" i="4"/>
  <c r="AM228" i="4"/>
  <c r="AN228" i="4"/>
  <c r="AO228" i="4"/>
  <c r="AP228" i="4"/>
  <c r="AQ228" i="4"/>
  <c r="AS228" i="4"/>
  <c r="AT228" i="4"/>
  <c r="AU228" i="4"/>
  <c r="AW228" i="4"/>
  <c r="AX228" i="4"/>
  <c r="AZ228" i="4"/>
  <c r="BA228" i="4"/>
  <c r="BB228" i="4"/>
  <c r="D229" i="4"/>
  <c r="J229" i="4"/>
  <c r="N229" i="4"/>
  <c r="Q229" i="4"/>
  <c r="T229" i="4"/>
  <c r="V229" i="4"/>
  <c r="X229" i="4"/>
  <c r="Z229" i="4"/>
  <c r="AA229" i="4"/>
  <c r="AB229" i="4"/>
  <c r="AC229" i="4"/>
  <c r="AE229" i="4"/>
  <c r="AG229" i="4"/>
  <c r="AH229" i="4"/>
  <c r="AK229" i="4"/>
  <c r="AL229" i="4"/>
  <c r="AM229" i="4"/>
  <c r="AN229" i="4"/>
  <c r="AO229" i="4"/>
  <c r="AP229" i="4"/>
  <c r="AQ229" i="4"/>
  <c r="AS229" i="4"/>
  <c r="AT229" i="4"/>
  <c r="AU229" i="4"/>
  <c r="AW229" i="4"/>
  <c r="AX229" i="4"/>
  <c r="AZ229" i="4"/>
  <c r="BA229" i="4"/>
  <c r="BB229" i="4"/>
  <c r="D230" i="4"/>
  <c r="J230" i="4"/>
  <c r="N230" i="4"/>
  <c r="Q230" i="4"/>
  <c r="T230" i="4"/>
  <c r="V230" i="4"/>
  <c r="X230" i="4"/>
  <c r="Z230" i="4"/>
  <c r="AA230" i="4"/>
  <c r="AB230" i="4"/>
  <c r="AC230" i="4"/>
  <c r="AE230" i="4"/>
  <c r="AG230" i="4"/>
  <c r="AH230" i="4"/>
  <c r="AK230" i="4"/>
  <c r="AL230" i="4"/>
  <c r="AM230" i="4"/>
  <c r="AN230" i="4"/>
  <c r="AO230" i="4"/>
  <c r="AP230" i="4"/>
  <c r="AQ230" i="4"/>
  <c r="AS230" i="4"/>
  <c r="AT230" i="4"/>
  <c r="AU230" i="4"/>
  <c r="AW230" i="4"/>
  <c r="AX230" i="4"/>
  <c r="AZ230" i="4"/>
  <c r="BA230" i="4"/>
  <c r="BB230" i="4"/>
  <c r="D231" i="4"/>
  <c r="J231" i="4"/>
  <c r="N231" i="4"/>
  <c r="Q231" i="4"/>
  <c r="T231" i="4"/>
  <c r="V231" i="4"/>
  <c r="X231" i="4"/>
  <c r="Z231" i="4"/>
  <c r="AA231" i="4"/>
  <c r="AB231" i="4"/>
  <c r="AC231" i="4"/>
  <c r="AE231" i="4"/>
  <c r="AG231" i="4"/>
  <c r="AH231" i="4"/>
  <c r="AK231" i="4"/>
  <c r="AL231" i="4"/>
  <c r="AM231" i="4"/>
  <c r="AN231" i="4"/>
  <c r="AO231" i="4"/>
  <c r="AP231" i="4"/>
  <c r="AQ231" i="4"/>
  <c r="AS231" i="4"/>
  <c r="AT231" i="4"/>
  <c r="AU231" i="4"/>
  <c r="AW231" i="4"/>
  <c r="AX231" i="4"/>
  <c r="AZ231" i="4"/>
  <c r="BA231" i="4"/>
  <c r="BB231" i="4"/>
  <c r="D232" i="4"/>
  <c r="J232" i="4"/>
  <c r="N232" i="4"/>
  <c r="Q232" i="4"/>
  <c r="T232" i="4"/>
  <c r="V232" i="4"/>
  <c r="X232" i="4"/>
  <c r="Z232" i="4"/>
  <c r="AA232" i="4"/>
  <c r="AB232" i="4"/>
  <c r="AC232" i="4"/>
  <c r="AE232" i="4"/>
  <c r="AG232" i="4"/>
  <c r="AH232" i="4"/>
  <c r="AK232" i="4"/>
  <c r="AL232" i="4"/>
  <c r="AM232" i="4"/>
  <c r="AN232" i="4"/>
  <c r="AO232" i="4"/>
  <c r="AP232" i="4"/>
  <c r="AQ232" i="4"/>
  <c r="AS232" i="4"/>
  <c r="AT232" i="4"/>
  <c r="AU232" i="4"/>
  <c r="AW232" i="4"/>
  <c r="AX232" i="4"/>
  <c r="AZ232" i="4"/>
  <c r="BA232" i="4"/>
  <c r="BB232" i="4"/>
  <c r="D233" i="4"/>
  <c r="J233" i="4"/>
  <c r="N233" i="4"/>
  <c r="Q233" i="4"/>
  <c r="T233" i="4"/>
  <c r="V233" i="4"/>
  <c r="X233" i="4"/>
  <c r="Z233" i="4"/>
  <c r="AA233" i="4"/>
  <c r="AB233" i="4"/>
  <c r="AC233" i="4"/>
  <c r="AE233" i="4"/>
  <c r="AG233" i="4"/>
  <c r="AH233" i="4"/>
  <c r="AK233" i="4"/>
  <c r="AL233" i="4"/>
  <c r="AM233" i="4"/>
  <c r="AN233" i="4"/>
  <c r="AO233" i="4"/>
  <c r="AP233" i="4"/>
  <c r="AQ233" i="4"/>
  <c r="AS233" i="4"/>
  <c r="AT233" i="4"/>
  <c r="AU233" i="4"/>
  <c r="AW233" i="4"/>
  <c r="AX233" i="4"/>
  <c r="AZ233" i="4"/>
  <c r="BA233" i="4"/>
  <c r="BB233" i="4"/>
  <c r="D234" i="4"/>
  <c r="J234" i="4"/>
  <c r="N234" i="4"/>
  <c r="Q234" i="4"/>
  <c r="T234" i="4"/>
  <c r="V234" i="4"/>
  <c r="X234" i="4"/>
  <c r="Z234" i="4"/>
  <c r="AA234" i="4"/>
  <c r="AB234" i="4"/>
  <c r="AC234" i="4"/>
  <c r="AE234" i="4"/>
  <c r="AG234" i="4"/>
  <c r="AH234" i="4"/>
  <c r="AK234" i="4"/>
  <c r="AL234" i="4"/>
  <c r="AM234" i="4"/>
  <c r="AN234" i="4"/>
  <c r="AO234" i="4"/>
  <c r="AP234" i="4"/>
  <c r="AQ234" i="4"/>
  <c r="AS234" i="4"/>
  <c r="AT234" i="4"/>
  <c r="AU234" i="4"/>
  <c r="AW234" i="4"/>
  <c r="AX234" i="4"/>
  <c r="AZ234" i="4"/>
  <c r="BA234" i="4"/>
  <c r="BB234" i="4"/>
  <c r="D235" i="4"/>
  <c r="J235" i="4"/>
  <c r="N235" i="4"/>
  <c r="Q235" i="4"/>
  <c r="T235" i="4"/>
  <c r="V235" i="4"/>
  <c r="X235" i="4"/>
  <c r="Z235" i="4"/>
  <c r="AA235" i="4"/>
  <c r="AB235" i="4"/>
  <c r="AC235" i="4"/>
  <c r="AE235" i="4"/>
  <c r="AG235" i="4"/>
  <c r="AH235" i="4"/>
  <c r="AK235" i="4"/>
  <c r="AL235" i="4"/>
  <c r="AM235" i="4"/>
  <c r="AN235" i="4"/>
  <c r="AO235" i="4"/>
  <c r="AP235" i="4"/>
  <c r="AQ235" i="4"/>
  <c r="AS235" i="4"/>
  <c r="AT235" i="4"/>
  <c r="AU235" i="4"/>
  <c r="AW235" i="4"/>
  <c r="AX235" i="4"/>
  <c r="AZ235" i="4"/>
  <c r="BA235" i="4"/>
  <c r="BB235" i="4"/>
  <c r="D236" i="4"/>
  <c r="J236" i="4"/>
  <c r="N236" i="4"/>
  <c r="Q236" i="4"/>
  <c r="T236" i="4"/>
  <c r="V236" i="4"/>
  <c r="X236" i="4"/>
  <c r="Z236" i="4"/>
  <c r="AA236" i="4"/>
  <c r="AB236" i="4"/>
  <c r="AC236" i="4"/>
  <c r="AE236" i="4"/>
  <c r="AG236" i="4"/>
  <c r="AH236" i="4"/>
  <c r="AK236" i="4"/>
  <c r="AL236" i="4"/>
  <c r="AM236" i="4"/>
  <c r="AN236" i="4"/>
  <c r="AO236" i="4"/>
  <c r="AP236" i="4"/>
  <c r="AQ236" i="4"/>
  <c r="AS236" i="4"/>
  <c r="AT236" i="4"/>
  <c r="AU236" i="4"/>
  <c r="AW236" i="4"/>
  <c r="AX236" i="4"/>
  <c r="AZ236" i="4"/>
  <c r="BA236" i="4"/>
  <c r="BB236" i="4"/>
  <c r="D237" i="4"/>
  <c r="J237" i="4"/>
  <c r="N237" i="4"/>
  <c r="Q237" i="4"/>
  <c r="T237" i="4"/>
  <c r="V237" i="4"/>
  <c r="X237" i="4"/>
  <c r="Z237" i="4"/>
  <c r="AA237" i="4"/>
  <c r="AB237" i="4"/>
  <c r="AC237" i="4"/>
  <c r="AE237" i="4"/>
  <c r="AG237" i="4"/>
  <c r="AH237" i="4"/>
  <c r="AK237" i="4"/>
  <c r="AL237" i="4"/>
  <c r="AM237" i="4"/>
  <c r="AN237" i="4"/>
  <c r="AO237" i="4"/>
  <c r="AP237" i="4"/>
  <c r="AQ237" i="4"/>
  <c r="AS237" i="4"/>
  <c r="AT237" i="4"/>
  <c r="AU237" i="4"/>
  <c r="AW237" i="4"/>
  <c r="AX237" i="4"/>
  <c r="AZ237" i="4"/>
  <c r="BA237" i="4"/>
  <c r="BB237" i="4"/>
  <c r="D238" i="4"/>
  <c r="J238" i="4"/>
  <c r="N238" i="4"/>
  <c r="Q238" i="4"/>
  <c r="T238" i="4"/>
  <c r="V238" i="4"/>
  <c r="X238" i="4"/>
  <c r="Z238" i="4"/>
  <c r="AA238" i="4"/>
  <c r="AB238" i="4"/>
  <c r="AC238" i="4"/>
  <c r="AE238" i="4"/>
  <c r="AG238" i="4"/>
  <c r="AH238" i="4"/>
  <c r="AK238" i="4"/>
  <c r="AL238" i="4"/>
  <c r="AM238" i="4"/>
  <c r="AN238" i="4"/>
  <c r="AO238" i="4"/>
  <c r="AP238" i="4"/>
  <c r="AQ238" i="4"/>
  <c r="AS238" i="4"/>
  <c r="AT238" i="4"/>
  <c r="AU238" i="4"/>
  <c r="AW238" i="4"/>
  <c r="AX238" i="4"/>
  <c r="AZ238" i="4"/>
  <c r="BA238" i="4"/>
  <c r="BB238" i="4"/>
  <c r="D239" i="4"/>
  <c r="J239" i="4"/>
  <c r="N239" i="4"/>
  <c r="Q239" i="4"/>
  <c r="T239" i="4"/>
  <c r="V239" i="4"/>
  <c r="X239" i="4"/>
  <c r="Z239" i="4"/>
  <c r="AA239" i="4"/>
  <c r="AB239" i="4"/>
  <c r="AC239" i="4"/>
  <c r="AE239" i="4"/>
  <c r="AG239" i="4"/>
  <c r="AH239" i="4"/>
  <c r="AK239" i="4"/>
  <c r="AL239" i="4"/>
  <c r="AM239" i="4"/>
  <c r="AN239" i="4"/>
  <c r="AO239" i="4"/>
  <c r="AP239" i="4"/>
  <c r="AQ239" i="4"/>
  <c r="AS239" i="4"/>
  <c r="AT239" i="4"/>
  <c r="AU239" i="4"/>
  <c r="AW239" i="4"/>
  <c r="AX239" i="4"/>
  <c r="AZ239" i="4"/>
  <c r="BA239" i="4"/>
  <c r="BB239" i="4"/>
  <c r="D240" i="4"/>
  <c r="J240" i="4"/>
  <c r="N240" i="4"/>
  <c r="Q240" i="4"/>
  <c r="T240" i="4"/>
  <c r="V240" i="4"/>
  <c r="X240" i="4"/>
  <c r="Z240" i="4"/>
  <c r="AA240" i="4"/>
  <c r="AB240" i="4"/>
  <c r="AC240" i="4"/>
  <c r="AE240" i="4"/>
  <c r="AG240" i="4"/>
  <c r="AH240" i="4"/>
  <c r="AK240" i="4"/>
  <c r="AL240" i="4"/>
  <c r="AM240" i="4"/>
  <c r="AN240" i="4"/>
  <c r="AO240" i="4"/>
  <c r="AP240" i="4"/>
  <c r="AQ240" i="4"/>
  <c r="AS240" i="4"/>
  <c r="AT240" i="4"/>
  <c r="AU240" i="4"/>
  <c r="AW240" i="4"/>
  <c r="AX240" i="4"/>
  <c r="AZ240" i="4"/>
  <c r="BA240" i="4"/>
  <c r="BB240" i="4"/>
  <c r="D241" i="4"/>
  <c r="J241" i="4"/>
  <c r="N241" i="4"/>
  <c r="Q241" i="4"/>
  <c r="T241" i="4"/>
  <c r="V241" i="4"/>
  <c r="X241" i="4"/>
  <c r="Z241" i="4"/>
  <c r="AA241" i="4"/>
  <c r="AB241" i="4"/>
  <c r="AC241" i="4"/>
  <c r="AE241" i="4"/>
  <c r="AG241" i="4"/>
  <c r="AH241" i="4"/>
  <c r="AK241" i="4"/>
  <c r="AL241" i="4"/>
  <c r="AM241" i="4"/>
  <c r="AN241" i="4"/>
  <c r="AO241" i="4"/>
  <c r="AP241" i="4"/>
  <c r="AQ241" i="4"/>
  <c r="AS241" i="4"/>
  <c r="AT241" i="4"/>
  <c r="AU241" i="4"/>
  <c r="AW241" i="4"/>
  <c r="AX241" i="4"/>
  <c r="AZ241" i="4"/>
  <c r="BA241" i="4"/>
  <c r="BB241" i="4"/>
  <c r="D242" i="4"/>
  <c r="J242" i="4"/>
  <c r="N242" i="4"/>
  <c r="Q242" i="4"/>
  <c r="T242" i="4"/>
  <c r="V242" i="4"/>
  <c r="X242" i="4"/>
  <c r="Z242" i="4"/>
  <c r="AA242" i="4"/>
  <c r="AB242" i="4"/>
  <c r="AC242" i="4"/>
  <c r="AE242" i="4"/>
  <c r="AG242" i="4"/>
  <c r="AH242" i="4"/>
  <c r="AK242" i="4"/>
  <c r="AL242" i="4"/>
  <c r="AM242" i="4"/>
  <c r="AN242" i="4"/>
  <c r="AO242" i="4"/>
  <c r="AP242" i="4"/>
  <c r="AQ242" i="4"/>
  <c r="AS242" i="4"/>
  <c r="AT242" i="4"/>
  <c r="AU242" i="4"/>
  <c r="AW242" i="4"/>
  <c r="AX242" i="4"/>
  <c r="AZ242" i="4"/>
  <c r="BA242" i="4"/>
  <c r="BB242" i="4"/>
  <c r="D243" i="4"/>
  <c r="J243" i="4"/>
  <c r="N243" i="4"/>
  <c r="Q243" i="4"/>
  <c r="T243" i="4"/>
  <c r="V243" i="4"/>
  <c r="X243" i="4"/>
  <c r="Z243" i="4"/>
  <c r="AA243" i="4"/>
  <c r="AB243" i="4"/>
  <c r="AC243" i="4"/>
  <c r="AE243" i="4"/>
  <c r="AG243" i="4"/>
  <c r="AH243" i="4"/>
  <c r="AK243" i="4"/>
  <c r="AL243" i="4"/>
  <c r="AM243" i="4"/>
  <c r="AN243" i="4"/>
  <c r="AO243" i="4"/>
  <c r="AP243" i="4"/>
  <c r="AQ243" i="4"/>
  <c r="AS243" i="4"/>
  <c r="AT243" i="4"/>
  <c r="AU243" i="4"/>
  <c r="AW243" i="4"/>
  <c r="AX243" i="4"/>
  <c r="AZ243" i="4"/>
  <c r="BA243" i="4"/>
  <c r="BB243" i="4"/>
  <c r="D244" i="4"/>
  <c r="J244" i="4"/>
  <c r="N244" i="4"/>
  <c r="Q244" i="4"/>
  <c r="T244" i="4"/>
  <c r="V244" i="4"/>
  <c r="X244" i="4"/>
  <c r="Z244" i="4"/>
  <c r="AA244" i="4"/>
  <c r="AB244" i="4"/>
  <c r="AC244" i="4"/>
  <c r="AE244" i="4"/>
  <c r="AG244" i="4"/>
  <c r="AH244" i="4"/>
  <c r="AK244" i="4"/>
  <c r="AL244" i="4"/>
  <c r="AM244" i="4"/>
  <c r="AN244" i="4"/>
  <c r="AO244" i="4"/>
  <c r="AP244" i="4"/>
  <c r="AQ244" i="4"/>
  <c r="AS244" i="4"/>
  <c r="AT244" i="4"/>
  <c r="AU244" i="4"/>
  <c r="AW244" i="4"/>
  <c r="AX244" i="4"/>
  <c r="AZ244" i="4"/>
  <c r="BA244" i="4"/>
  <c r="BB244" i="4"/>
  <c r="D245" i="4"/>
  <c r="J245" i="4"/>
  <c r="N245" i="4"/>
  <c r="Q245" i="4"/>
  <c r="T245" i="4"/>
  <c r="V245" i="4"/>
  <c r="X245" i="4"/>
  <c r="Z245" i="4"/>
  <c r="AA245" i="4"/>
  <c r="AB245" i="4"/>
  <c r="AC245" i="4"/>
  <c r="AE245" i="4"/>
  <c r="AG245" i="4"/>
  <c r="AH245" i="4"/>
  <c r="AK245" i="4"/>
  <c r="AL245" i="4"/>
  <c r="AM245" i="4"/>
  <c r="AN245" i="4"/>
  <c r="AO245" i="4"/>
  <c r="AP245" i="4"/>
  <c r="AQ245" i="4"/>
  <c r="AS245" i="4"/>
  <c r="AT245" i="4"/>
  <c r="AU245" i="4"/>
  <c r="AW245" i="4"/>
  <c r="AX245" i="4"/>
  <c r="AZ245" i="4"/>
  <c r="BA245" i="4"/>
  <c r="BB245" i="4"/>
  <c r="D246" i="4"/>
  <c r="J246" i="4"/>
  <c r="N246" i="4"/>
  <c r="Q246" i="4"/>
  <c r="T246" i="4"/>
  <c r="V246" i="4"/>
  <c r="X246" i="4"/>
  <c r="Z246" i="4"/>
  <c r="AA246" i="4"/>
  <c r="AB246" i="4"/>
  <c r="AC246" i="4"/>
  <c r="AE246" i="4"/>
  <c r="AG246" i="4"/>
  <c r="AH246" i="4"/>
  <c r="AK246" i="4"/>
  <c r="AL246" i="4"/>
  <c r="AM246" i="4"/>
  <c r="AN246" i="4"/>
  <c r="AO246" i="4"/>
  <c r="AP246" i="4"/>
  <c r="AQ246" i="4"/>
  <c r="AS246" i="4"/>
  <c r="AT246" i="4"/>
  <c r="AU246" i="4"/>
  <c r="AW246" i="4"/>
  <c r="AX246" i="4"/>
  <c r="AZ246" i="4"/>
  <c r="BA246" i="4"/>
  <c r="BB246" i="4"/>
  <c r="D247" i="4"/>
  <c r="J247" i="4"/>
  <c r="N247" i="4"/>
  <c r="Q247" i="4"/>
  <c r="T247" i="4"/>
  <c r="V247" i="4"/>
  <c r="X247" i="4"/>
  <c r="Z247" i="4"/>
  <c r="AA247" i="4"/>
  <c r="AB247" i="4"/>
  <c r="AC247" i="4"/>
  <c r="AE247" i="4"/>
  <c r="AG247" i="4"/>
  <c r="AH247" i="4"/>
  <c r="AK247" i="4"/>
  <c r="AL247" i="4"/>
  <c r="AM247" i="4"/>
  <c r="AN247" i="4"/>
  <c r="AO247" i="4"/>
  <c r="AP247" i="4"/>
  <c r="AQ247" i="4"/>
  <c r="AS247" i="4"/>
  <c r="AT247" i="4"/>
  <c r="AU247" i="4"/>
  <c r="AW247" i="4"/>
  <c r="AX247" i="4"/>
  <c r="AZ247" i="4"/>
  <c r="BA247" i="4"/>
  <c r="BB247" i="4"/>
  <c r="D248" i="4"/>
  <c r="J248" i="4"/>
  <c r="N248" i="4"/>
  <c r="Q248" i="4"/>
  <c r="T248" i="4"/>
  <c r="V248" i="4"/>
  <c r="X248" i="4"/>
  <c r="Z248" i="4"/>
  <c r="AA248" i="4"/>
  <c r="AB248" i="4"/>
  <c r="AC248" i="4"/>
  <c r="AE248" i="4"/>
  <c r="AG248" i="4"/>
  <c r="AH248" i="4"/>
  <c r="AK248" i="4"/>
  <c r="AL248" i="4"/>
  <c r="AM248" i="4"/>
  <c r="AN248" i="4"/>
  <c r="AO248" i="4"/>
  <c r="AP248" i="4"/>
  <c r="AQ248" i="4"/>
  <c r="AS248" i="4"/>
  <c r="AT248" i="4"/>
  <c r="AU248" i="4"/>
  <c r="AW248" i="4"/>
  <c r="AX248" i="4"/>
  <c r="AZ248" i="4"/>
  <c r="BA248" i="4"/>
  <c r="BB248" i="4"/>
  <c r="D249" i="4"/>
  <c r="J249" i="4"/>
  <c r="N249" i="4"/>
  <c r="Q249" i="4"/>
  <c r="T249" i="4"/>
  <c r="V249" i="4"/>
  <c r="X249" i="4"/>
  <c r="Z249" i="4"/>
  <c r="AA249" i="4"/>
  <c r="AB249" i="4"/>
  <c r="AC249" i="4"/>
  <c r="AE249" i="4"/>
  <c r="AG249" i="4"/>
  <c r="AH249" i="4"/>
  <c r="AK249" i="4"/>
  <c r="AL249" i="4"/>
  <c r="AM249" i="4"/>
  <c r="AN249" i="4"/>
  <c r="AO249" i="4"/>
  <c r="AP249" i="4"/>
  <c r="AQ249" i="4"/>
  <c r="AS249" i="4"/>
  <c r="AT249" i="4"/>
  <c r="AU249" i="4"/>
  <c r="AW249" i="4"/>
  <c r="AX249" i="4"/>
  <c r="AZ249" i="4"/>
  <c r="BA249" i="4"/>
  <c r="BB249" i="4"/>
  <c r="D250" i="4"/>
  <c r="J250" i="4"/>
  <c r="N250" i="4"/>
  <c r="Q250" i="4"/>
  <c r="T250" i="4"/>
  <c r="V250" i="4"/>
  <c r="X250" i="4"/>
  <c r="Z250" i="4"/>
  <c r="AA250" i="4"/>
  <c r="AB250" i="4"/>
  <c r="AC250" i="4"/>
  <c r="AE250" i="4"/>
  <c r="AG250" i="4"/>
  <c r="AH250" i="4"/>
  <c r="AK250" i="4"/>
  <c r="AL250" i="4"/>
  <c r="AM250" i="4"/>
  <c r="AN250" i="4"/>
  <c r="AO250" i="4"/>
  <c r="AP250" i="4"/>
  <c r="AQ250" i="4"/>
  <c r="AS250" i="4"/>
  <c r="AT250" i="4"/>
  <c r="AU250" i="4"/>
  <c r="AW250" i="4"/>
  <c r="AX250" i="4"/>
  <c r="AZ250" i="4"/>
  <c r="BA250" i="4"/>
  <c r="BB250" i="4"/>
  <c r="D251" i="4"/>
  <c r="J251" i="4"/>
  <c r="N251" i="4"/>
  <c r="Q251" i="4"/>
  <c r="T251" i="4"/>
  <c r="V251" i="4"/>
  <c r="X251" i="4"/>
  <c r="Z251" i="4"/>
  <c r="AA251" i="4"/>
  <c r="AB251" i="4"/>
  <c r="AC251" i="4"/>
  <c r="AE251" i="4"/>
  <c r="AG251" i="4"/>
  <c r="AH251" i="4"/>
  <c r="AK251" i="4"/>
  <c r="AL251" i="4"/>
  <c r="AM251" i="4"/>
  <c r="AN251" i="4"/>
  <c r="AO251" i="4"/>
  <c r="AP251" i="4"/>
  <c r="AQ251" i="4"/>
  <c r="AS251" i="4"/>
  <c r="AT251" i="4"/>
  <c r="AU251" i="4"/>
  <c r="AW251" i="4"/>
  <c r="AX251" i="4"/>
  <c r="AZ251" i="4"/>
  <c r="BA251" i="4"/>
  <c r="BB251" i="4"/>
  <c r="D252" i="4"/>
  <c r="J252" i="4"/>
  <c r="N252" i="4"/>
  <c r="Q252" i="4"/>
  <c r="T252" i="4"/>
  <c r="V252" i="4"/>
  <c r="X252" i="4"/>
  <c r="Z252" i="4"/>
  <c r="AA252" i="4"/>
  <c r="AB252" i="4"/>
  <c r="AC252" i="4"/>
  <c r="AE252" i="4"/>
  <c r="AG252" i="4"/>
  <c r="AH252" i="4"/>
  <c r="AK252" i="4"/>
  <c r="AL252" i="4"/>
  <c r="AM252" i="4"/>
  <c r="AN252" i="4"/>
  <c r="AO252" i="4"/>
  <c r="AP252" i="4"/>
  <c r="AQ252" i="4"/>
  <c r="AS252" i="4"/>
  <c r="AT252" i="4"/>
  <c r="AU252" i="4"/>
  <c r="AW252" i="4"/>
  <c r="AX252" i="4"/>
  <c r="AZ252" i="4"/>
  <c r="BA252" i="4"/>
  <c r="BB252" i="4"/>
  <c r="D253" i="4"/>
  <c r="J253" i="4"/>
  <c r="N253" i="4"/>
  <c r="Q253" i="4"/>
  <c r="T253" i="4"/>
  <c r="V253" i="4"/>
  <c r="X253" i="4"/>
  <c r="Z253" i="4"/>
  <c r="AA253" i="4"/>
  <c r="AB253" i="4"/>
  <c r="AC253" i="4"/>
  <c r="AE253" i="4"/>
  <c r="AG253" i="4"/>
  <c r="AH253" i="4"/>
  <c r="AK253" i="4"/>
  <c r="AL253" i="4"/>
  <c r="AM253" i="4"/>
  <c r="AN253" i="4"/>
  <c r="AO253" i="4"/>
  <c r="AP253" i="4"/>
  <c r="AQ253" i="4"/>
  <c r="AS253" i="4"/>
  <c r="AT253" i="4"/>
  <c r="AU253" i="4"/>
  <c r="AW253" i="4"/>
  <c r="AX253" i="4"/>
  <c r="AZ253" i="4"/>
  <c r="BA253" i="4"/>
  <c r="BB253" i="4"/>
  <c r="D254" i="4"/>
  <c r="J254" i="4"/>
  <c r="N254" i="4"/>
  <c r="Q254" i="4"/>
  <c r="T254" i="4"/>
  <c r="V254" i="4"/>
  <c r="X254" i="4"/>
  <c r="Z254" i="4"/>
  <c r="AA254" i="4"/>
  <c r="AB254" i="4"/>
  <c r="AC254" i="4"/>
  <c r="AE254" i="4"/>
  <c r="AG254" i="4"/>
  <c r="AH254" i="4"/>
  <c r="AK254" i="4"/>
  <c r="AL254" i="4"/>
  <c r="AM254" i="4"/>
  <c r="AN254" i="4"/>
  <c r="AO254" i="4"/>
  <c r="AP254" i="4"/>
  <c r="AQ254" i="4"/>
  <c r="AS254" i="4"/>
  <c r="AT254" i="4"/>
  <c r="AU254" i="4"/>
  <c r="AW254" i="4"/>
  <c r="AX254" i="4"/>
  <c r="AZ254" i="4"/>
  <c r="BA254" i="4"/>
  <c r="BB254" i="4"/>
  <c r="D255" i="4"/>
  <c r="J255" i="4"/>
  <c r="N255" i="4"/>
  <c r="Q255" i="4"/>
  <c r="T255" i="4"/>
  <c r="V255" i="4"/>
  <c r="X255" i="4"/>
  <c r="Z255" i="4"/>
  <c r="AA255" i="4"/>
  <c r="AB255" i="4"/>
  <c r="AC255" i="4"/>
  <c r="AE255" i="4"/>
  <c r="AG255" i="4"/>
  <c r="AH255" i="4"/>
  <c r="AK255" i="4"/>
  <c r="AL255" i="4"/>
  <c r="AM255" i="4"/>
  <c r="AN255" i="4"/>
  <c r="AO255" i="4"/>
  <c r="AP255" i="4"/>
  <c r="AQ255" i="4"/>
  <c r="AS255" i="4"/>
  <c r="AT255" i="4"/>
  <c r="AU255" i="4"/>
  <c r="AW255" i="4"/>
  <c r="AX255" i="4"/>
  <c r="AZ255" i="4"/>
  <c r="BA255" i="4"/>
  <c r="BB255" i="4"/>
  <c r="D256" i="4"/>
  <c r="J256" i="4"/>
  <c r="N256" i="4"/>
  <c r="Q256" i="4"/>
  <c r="T256" i="4"/>
  <c r="V256" i="4"/>
  <c r="X256" i="4"/>
  <c r="Z256" i="4"/>
  <c r="AA256" i="4"/>
  <c r="AB256" i="4"/>
  <c r="AC256" i="4"/>
  <c r="AE256" i="4"/>
  <c r="AG256" i="4"/>
  <c r="AH256" i="4"/>
  <c r="AK256" i="4"/>
  <c r="AL256" i="4"/>
  <c r="AM256" i="4"/>
  <c r="AN256" i="4"/>
  <c r="AO256" i="4"/>
  <c r="AP256" i="4"/>
  <c r="AQ256" i="4"/>
  <c r="AS256" i="4"/>
  <c r="AT256" i="4"/>
  <c r="AU256" i="4"/>
  <c r="AW256" i="4"/>
  <c r="AX256" i="4"/>
  <c r="AZ256" i="4"/>
  <c r="BA256" i="4"/>
  <c r="BB256" i="4"/>
  <c r="D257" i="4"/>
  <c r="J257" i="4"/>
  <c r="N257" i="4"/>
  <c r="Q257" i="4"/>
  <c r="T257" i="4"/>
  <c r="V257" i="4"/>
  <c r="X257" i="4"/>
  <c r="Z257" i="4"/>
  <c r="AA257" i="4"/>
  <c r="AB257" i="4"/>
  <c r="AC257" i="4"/>
  <c r="AE257" i="4"/>
  <c r="AG257" i="4"/>
  <c r="AH257" i="4"/>
  <c r="AK257" i="4"/>
  <c r="AL257" i="4"/>
  <c r="AM257" i="4"/>
  <c r="AN257" i="4"/>
  <c r="AO257" i="4"/>
  <c r="AP257" i="4"/>
  <c r="AQ257" i="4"/>
  <c r="AS257" i="4"/>
  <c r="AT257" i="4"/>
  <c r="AU257" i="4"/>
  <c r="AW257" i="4"/>
  <c r="AX257" i="4"/>
  <c r="AZ257" i="4"/>
  <c r="BA257" i="4"/>
  <c r="BB257" i="4"/>
  <c r="D258" i="4"/>
  <c r="J258" i="4"/>
  <c r="N258" i="4"/>
  <c r="Q258" i="4"/>
  <c r="T258" i="4"/>
  <c r="V258" i="4"/>
  <c r="X258" i="4"/>
  <c r="Z258" i="4"/>
  <c r="AA258" i="4"/>
  <c r="AB258" i="4"/>
  <c r="AC258" i="4"/>
  <c r="AE258" i="4"/>
  <c r="AG258" i="4"/>
  <c r="AH258" i="4"/>
  <c r="AK258" i="4"/>
  <c r="AL258" i="4"/>
  <c r="AM258" i="4"/>
  <c r="AN258" i="4"/>
  <c r="AO258" i="4"/>
  <c r="AP258" i="4"/>
  <c r="AQ258" i="4"/>
  <c r="AS258" i="4"/>
  <c r="AT258" i="4"/>
  <c r="AU258" i="4"/>
  <c r="AW258" i="4"/>
  <c r="AX258" i="4"/>
  <c r="AZ258" i="4"/>
  <c r="BA258" i="4"/>
  <c r="BB258" i="4"/>
  <c r="D259" i="4"/>
  <c r="J259" i="4"/>
  <c r="N259" i="4"/>
  <c r="Q259" i="4"/>
  <c r="T259" i="4"/>
  <c r="V259" i="4"/>
  <c r="X259" i="4"/>
  <c r="Z259" i="4"/>
  <c r="AA259" i="4"/>
  <c r="AB259" i="4"/>
  <c r="AC259" i="4"/>
  <c r="AE259" i="4"/>
  <c r="AG259" i="4"/>
  <c r="AH259" i="4"/>
  <c r="AK259" i="4"/>
  <c r="AL259" i="4"/>
  <c r="AM259" i="4"/>
  <c r="AN259" i="4"/>
  <c r="AO259" i="4"/>
  <c r="AP259" i="4"/>
  <c r="AQ259" i="4"/>
  <c r="AS259" i="4"/>
  <c r="AT259" i="4"/>
  <c r="AU259" i="4"/>
  <c r="AW259" i="4"/>
  <c r="AX259" i="4"/>
  <c r="AZ259" i="4"/>
  <c r="BA259" i="4"/>
  <c r="BB259" i="4"/>
  <c r="D260" i="4"/>
  <c r="J260" i="4"/>
  <c r="N260" i="4"/>
  <c r="Q260" i="4"/>
  <c r="T260" i="4"/>
  <c r="V260" i="4"/>
  <c r="X260" i="4"/>
  <c r="Z260" i="4"/>
  <c r="AA260" i="4"/>
  <c r="AB260" i="4"/>
  <c r="AC260" i="4"/>
  <c r="AE260" i="4"/>
  <c r="AG260" i="4"/>
  <c r="AH260" i="4"/>
  <c r="AK260" i="4"/>
  <c r="AL260" i="4"/>
  <c r="AM260" i="4"/>
  <c r="AN260" i="4"/>
  <c r="AO260" i="4"/>
  <c r="AP260" i="4"/>
  <c r="AQ260" i="4"/>
  <c r="AS260" i="4"/>
  <c r="AT260" i="4"/>
  <c r="AU260" i="4"/>
  <c r="AW260" i="4"/>
  <c r="AX260" i="4"/>
  <c r="AZ260" i="4"/>
  <c r="BA260" i="4"/>
  <c r="BB260" i="4"/>
  <c r="D261" i="4"/>
  <c r="J261" i="4"/>
  <c r="N261" i="4"/>
  <c r="Q261" i="4"/>
  <c r="T261" i="4"/>
  <c r="V261" i="4"/>
  <c r="X261" i="4"/>
  <c r="Z261" i="4"/>
  <c r="AA261" i="4"/>
  <c r="AB261" i="4"/>
  <c r="AC261" i="4"/>
  <c r="AE261" i="4"/>
  <c r="AG261" i="4"/>
  <c r="AH261" i="4"/>
  <c r="AK261" i="4"/>
  <c r="AL261" i="4"/>
  <c r="AM261" i="4"/>
  <c r="AN261" i="4"/>
  <c r="AO261" i="4"/>
  <c r="AP261" i="4"/>
  <c r="AQ261" i="4"/>
  <c r="AS261" i="4"/>
  <c r="AT261" i="4"/>
  <c r="AU261" i="4"/>
  <c r="AW261" i="4"/>
  <c r="AX261" i="4"/>
  <c r="AZ261" i="4"/>
  <c r="BA261" i="4"/>
  <c r="BB261" i="4"/>
  <c r="D262" i="4"/>
  <c r="J262" i="4"/>
  <c r="N262" i="4"/>
  <c r="Q262" i="4"/>
  <c r="T262" i="4"/>
  <c r="V262" i="4"/>
  <c r="X262" i="4"/>
  <c r="Z262" i="4"/>
  <c r="AA262" i="4"/>
  <c r="AB262" i="4"/>
  <c r="AC262" i="4"/>
  <c r="AE262" i="4"/>
  <c r="AG262" i="4"/>
  <c r="AH262" i="4"/>
  <c r="AK262" i="4"/>
  <c r="AL262" i="4"/>
  <c r="AM262" i="4"/>
  <c r="AN262" i="4"/>
  <c r="AO262" i="4"/>
  <c r="AP262" i="4"/>
  <c r="AQ262" i="4"/>
  <c r="AS262" i="4"/>
  <c r="AT262" i="4"/>
  <c r="AU262" i="4"/>
  <c r="AW262" i="4"/>
  <c r="AX262" i="4"/>
  <c r="AZ262" i="4"/>
  <c r="BA262" i="4"/>
  <c r="BB262" i="4"/>
  <c r="D263" i="4"/>
  <c r="J263" i="4"/>
  <c r="N263" i="4"/>
  <c r="Q263" i="4"/>
  <c r="T263" i="4"/>
  <c r="V263" i="4"/>
  <c r="X263" i="4"/>
  <c r="Z263" i="4"/>
  <c r="AA263" i="4"/>
  <c r="AB263" i="4"/>
  <c r="AC263" i="4"/>
  <c r="AE263" i="4"/>
  <c r="AG263" i="4"/>
  <c r="AH263" i="4"/>
  <c r="AK263" i="4"/>
  <c r="AL263" i="4"/>
  <c r="AM263" i="4"/>
  <c r="AN263" i="4"/>
  <c r="AO263" i="4"/>
  <c r="AP263" i="4"/>
  <c r="AQ263" i="4"/>
  <c r="AS263" i="4"/>
  <c r="AT263" i="4"/>
  <c r="AU263" i="4"/>
  <c r="AW263" i="4"/>
  <c r="AX263" i="4"/>
  <c r="AZ263" i="4"/>
  <c r="BA263" i="4"/>
  <c r="BB263" i="4"/>
  <c r="D264" i="4"/>
  <c r="J264" i="4"/>
  <c r="N264" i="4"/>
  <c r="Q264" i="4"/>
  <c r="T264" i="4"/>
  <c r="V264" i="4"/>
  <c r="X264" i="4"/>
  <c r="Z264" i="4"/>
  <c r="AA264" i="4"/>
  <c r="AB264" i="4"/>
  <c r="AC264" i="4"/>
  <c r="AE264" i="4"/>
  <c r="AG264" i="4"/>
  <c r="AH264" i="4"/>
  <c r="AK264" i="4"/>
  <c r="AL264" i="4"/>
  <c r="AM264" i="4"/>
  <c r="AN264" i="4"/>
  <c r="AO264" i="4"/>
  <c r="AP264" i="4"/>
  <c r="AQ264" i="4"/>
  <c r="AS264" i="4"/>
  <c r="AT264" i="4"/>
  <c r="AU264" i="4"/>
  <c r="AW264" i="4"/>
  <c r="AX264" i="4"/>
  <c r="AZ264" i="4"/>
  <c r="BA264" i="4"/>
  <c r="BB264" i="4"/>
  <c r="D265" i="4"/>
  <c r="J265" i="4"/>
  <c r="N265" i="4"/>
  <c r="Q265" i="4"/>
  <c r="T265" i="4"/>
  <c r="V265" i="4"/>
  <c r="X265" i="4"/>
  <c r="Z265" i="4"/>
  <c r="AA265" i="4"/>
  <c r="AB265" i="4"/>
  <c r="AC265" i="4"/>
  <c r="AE265" i="4"/>
  <c r="AG265" i="4"/>
  <c r="AH265" i="4"/>
  <c r="AK265" i="4"/>
  <c r="AL265" i="4"/>
  <c r="AM265" i="4"/>
  <c r="AN265" i="4"/>
  <c r="AO265" i="4"/>
  <c r="AP265" i="4"/>
  <c r="AQ265" i="4"/>
  <c r="AS265" i="4"/>
  <c r="AT265" i="4"/>
  <c r="AU265" i="4"/>
  <c r="AW265" i="4"/>
  <c r="AX265" i="4"/>
  <c r="AZ265" i="4"/>
  <c r="BA265" i="4"/>
  <c r="BB265" i="4"/>
  <c r="D266" i="4"/>
  <c r="J266" i="4"/>
  <c r="N266" i="4"/>
  <c r="Q266" i="4"/>
  <c r="T266" i="4"/>
  <c r="V266" i="4"/>
  <c r="X266" i="4"/>
  <c r="Z266" i="4"/>
  <c r="AA266" i="4"/>
  <c r="AB266" i="4"/>
  <c r="AC266" i="4"/>
  <c r="AE266" i="4"/>
  <c r="AG266" i="4"/>
  <c r="AH266" i="4"/>
  <c r="AK266" i="4"/>
  <c r="AL266" i="4"/>
  <c r="AM266" i="4"/>
  <c r="AN266" i="4"/>
  <c r="AO266" i="4"/>
  <c r="AP266" i="4"/>
  <c r="AQ266" i="4"/>
  <c r="AS266" i="4"/>
  <c r="AT266" i="4"/>
  <c r="AU266" i="4"/>
  <c r="AW266" i="4"/>
  <c r="AX266" i="4"/>
  <c r="AZ266" i="4"/>
  <c r="BA266" i="4"/>
  <c r="BB266" i="4"/>
  <c r="D267" i="4"/>
  <c r="J267" i="4"/>
  <c r="N267" i="4"/>
  <c r="Q267" i="4"/>
  <c r="T267" i="4"/>
  <c r="V267" i="4"/>
  <c r="X267" i="4"/>
  <c r="Z267" i="4"/>
  <c r="AA267" i="4"/>
  <c r="AB267" i="4"/>
  <c r="AC267" i="4"/>
  <c r="AE267" i="4"/>
  <c r="AG267" i="4"/>
  <c r="AH267" i="4"/>
  <c r="AK267" i="4"/>
  <c r="AL267" i="4"/>
  <c r="AM267" i="4"/>
  <c r="AN267" i="4"/>
  <c r="AO267" i="4"/>
  <c r="AP267" i="4"/>
  <c r="AQ267" i="4"/>
  <c r="AS267" i="4"/>
  <c r="AT267" i="4"/>
  <c r="AU267" i="4"/>
  <c r="AW267" i="4"/>
  <c r="AX267" i="4"/>
  <c r="AZ267" i="4"/>
  <c r="BA267" i="4"/>
  <c r="BB267" i="4"/>
  <c r="D268" i="4"/>
  <c r="J268" i="4"/>
  <c r="N268" i="4"/>
  <c r="Q268" i="4"/>
  <c r="T268" i="4"/>
  <c r="V268" i="4"/>
  <c r="X268" i="4"/>
  <c r="Z268" i="4"/>
  <c r="AA268" i="4"/>
  <c r="AB268" i="4"/>
  <c r="AC268" i="4"/>
  <c r="AE268" i="4"/>
  <c r="AG268" i="4"/>
  <c r="AH268" i="4"/>
  <c r="AK268" i="4"/>
  <c r="AL268" i="4"/>
  <c r="AM268" i="4"/>
  <c r="AN268" i="4"/>
  <c r="AO268" i="4"/>
  <c r="AP268" i="4"/>
  <c r="AQ268" i="4"/>
  <c r="AS268" i="4"/>
  <c r="AT268" i="4"/>
  <c r="AU268" i="4"/>
  <c r="AW268" i="4"/>
  <c r="AX268" i="4"/>
  <c r="AZ268" i="4"/>
  <c r="BA268" i="4"/>
  <c r="BB268" i="4"/>
  <c r="D269" i="4"/>
  <c r="J269" i="4"/>
  <c r="N269" i="4"/>
  <c r="Q269" i="4"/>
  <c r="T269" i="4"/>
  <c r="V269" i="4"/>
  <c r="X269" i="4"/>
  <c r="Z269" i="4"/>
  <c r="AA269" i="4"/>
  <c r="AB269" i="4"/>
  <c r="AC269" i="4"/>
  <c r="AE269" i="4"/>
  <c r="AG269" i="4"/>
  <c r="AH269" i="4"/>
  <c r="AK269" i="4"/>
  <c r="AL269" i="4"/>
  <c r="AM269" i="4"/>
  <c r="AN269" i="4"/>
  <c r="AO269" i="4"/>
  <c r="AP269" i="4"/>
  <c r="AQ269" i="4"/>
  <c r="AS269" i="4"/>
  <c r="AT269" i="4"/>
  <c r="AU269" i="4"/>
  <c r="AW269" i="4"/>
  <c r="AX269" i="4"/>
  <c r="AZ269" i="4"/>
  <c r="BA269" i="4"/>
  <c r="BB269" i="4"/>
  <c r="D270" i="4"/>
  <c r="J270" i="4"/>
  <c r="N270" i="4"/>
  <c r="Q270" i="4"/>
  <c r="T270" i="4"/>
  <c r="V270" i="4"/>
  <c r="X270" i="4"/>
  <c r="Z270" i="4"/>
  <c r="AA270" i="4"/>
  <c r="AB270" i="4"/>
  <c r="AC270" i="4"/>
  <c r="AE270" i="4"/>
  <c r="AG270" i="4"/>
  <c r="AH270" i="4"/>
  <c r="AK270" i="4"/>
  <c r="AL270" i="4"/>
  <c r="AM270" i="4"/>
  <c r="AN270" i="4"/>
  <c r="AO270" i="4"/>
  <c r="AP270" i="4"/>
  <c r="AQ270" i="4"/>
  <c r="AS270" i="4"/>
  <c r="AT270" i="4"/>
  <c r="AU270" i="4"/>
  <c r="AW270" i="4"/>
  <c r="AX270" i="4"/>
  <c r="AZ270" i="4"/>
  <c r="BA270" i="4"/>
  <c r="BB270" i="4"/>
  <c r="D271" i="4"/>
  <c r="J271" i="4"/>
  <c r="N271" i="4"/>
  <c r="Q271" i="4"/>
  <c r="T271" i="4"/>
  <c r="V271" i="4"/>
  <c r="X271" i="4"/>
  <c r="Z271" i="4"/>
  <c r="AA271" i="4"/>
  <c r="AB271" i="4"/>
  <c r="AC271" i="4"/>
  <c r="AE271" i="4"/>
  <c r="AG271" i="4"/>
  <c r="AH271" i="4"/>
  <c r="AK271" i="4"/>
  <c r="AL271" i="4"/>
  <c r="AM271" i="4"/>
  <c r="AN271" i="4"/>
  <c r="AO271" i="4"/>
  <c r="AP271" i="4"/>
  <c r="AQ271" i="4"/>
  <c r="AS271" i="4"/>
  <c r="AT271" i="4"/>
  <c r="AU271" i="4"/>
  <c r="AW271" i="4"/>
  <c r="AX271" i="4"/>
  <c r="AZ271" i="4"/>
  <c r="BA271" i="4"/>
  <c r="BB271" i="4"/>
  <c r="D272" i="4"/>
  <c r="J272" i="4"/>
  <c r="N272" i="4"/>
  <c r="Q272" i="4"/>
  <c r="T272" i="4"/>
  <c r="V272" i="4"/>
  <c r="X272" i="4"/>
  <c r="Z272" i="4"/>
  <c r="AA272" i="4"/>
  <c r="AB272" i="4"/>
  <c r="AC272" i="4"/>
  <c r="AE272" i="4"/>
  <c r="AG272" i="4"/>
  <c r="AH272" i="4"/>
  <c r="AK272" i="4"/>
  <c r="AL272" i="4"/>
  <c r="AM272" i="4"/>
  <c r="AN272" i="4"/>
  <c r="AO272" i="4"/>
  <c r="AP272" i="4"/>
  <c r="AQ272" i="4"/>
  <c r="AS272" i="4"/>
  <c r="AT272" i="4"/>
  <c r="AU272" i="4"/>
  <c r="AW272" i="4"/>
  <c r="AX272" i="4"/>
  <c r="AZ272" i="4"/>
  <c r="BA272" i="4"/>
  <c r="BB272" i="4"/>
  <c r="D273" i="4"/>
  <c r="J273" i="4"/>
  <c r="N273" i="4"/>
  <c r="Q273" i="4"/>
  <c r="T273" i="4"/>
  <c r="V273" i="4"/>
  <c r="X273" i="4"/>
  <c r="Z273" i="4"/>
  <c r="AA273" i="4"/>
  <c r="AB273" i="4"/>
  <c r="AC273" i="4"/>
  <c r="AE273" i="4"/>
  <c r="AG273" i="4"/>
  <c r="AH273" i="4"/>
  <c r="AK273" i="4"/>
  <c r="AL273" i="4"/>
  <c r="AM273" i="4"/>
  <c r="AN273" i="4"/>
  <c r="AO273" i="4"/>
  <c r="AP273" i="4"/>
  <c r="AQ273" i="4"/>
  <c r="AS273" i="4"/>
  <c r="AT273" i="4"/>
  <c r="AU273" i="4"/>
  <c r="AW273" i="4"/>
  <c r="AX273" i="4"/>
  <c r="AZ273" i="4"/>
  <c r="BA273" i="4"/>
  <c r="BB273" i="4"/>
  <c r="D274" i="4"/>
  <c r="J274" i="4"/>
  <c r="N274" i="4"/>
  <c r="Q274" i="4"/>
  <c r="T274" i="4"/>
  <c r="V274" i="4"/>
  <c r="X274" i="4"/>
  <c r="Z274" i="4"/>
  <c r="AA274" i="4"/>
  <c r="AB274" i="4"/>
  <c r="AC274" i="4"/>
  <c r="AE274" i="4"/>
  <c r="AG274" i="4"/>
  <c r="AH274" i="4"/>
  <c r="AK274" i="4"/>
  <c r="AL274" i="4"/>
  <c r="AM274" i="4"/>
  <c r="AN274" i="4"/>
  <c r="AO274" i="4"/>
  <c r="AP274" i="4"/>
  <c r="AQ274" i="4"/>
  <c r="AS274" i="4"/>
  <c r="AT274" i="4"/>
  <c r="AU274" i="4"/>
  <c r="AW274" i="4"/>
  <c r="AX274" i="4"/>
  <c r="AZ274" i="4"/>
  <c r="BA274" i="4"/>
  <c r="BB274" i="4"/>
  <c r="D275" i="4"/>
  <c r="J275" i="4"/>
  <c r="N275" i="4"/>
  <c r="Q275" i="4"/>
  <c r="T275" i="4"/>
  <c r="V275" i="4"/>
  <c r="X275" i="4"/>
  <c r="Z275" i="4"/>
  <c r="AA275" i="4"/>
  <c r="AB275" i="4"/>
  <c r="AC275" i="4"/>
  <c r="AE275" i="4"/>
  <c r="AG275" i="4"/>
  <c r="AH275" i="4"/>
  <c r="AK275" i="4"/>
  <c r="AL275" i="4"/>
  <c r="AM275" i="4"/>
  <c r="AN275" i="4"/>
  <c r="AO275" i="4"/>
  <c r="AP275" i="4"/>
  <c r="AQ275" i="4"/>
  <c r="AS275" i="4"/>
  <c r="AT275" i="4"/>
  <c r="AU275" i="4"/>
  <c r="AW275" i="4"/>
  <c r="AX275" i="4"/>
  <c r="AZ275" i="4"/>
  <c r="BA275" i="4"/>
  <c r="BB275" i="4"/>
  <c r="D276" i="4"/>
  <c r="J276" i="4"/>
  <c r="N276" i="4"/>
  <c r="Q276" i="4"/>
  <c r="T276" i="4"/>
  <c r="V276" i="4"/>
  <c r="X276" i="4"/>
  <c r="Z276" i="4"/>
  <c r="AA276" i="4"/>
  <c r="AB276" i="4"/>
  <c r="AC276" i="4"/>
  <c r="AE276" i="4"/>
  <c r="AG276" i="4"/>
  <c r="AH276" i="4"/>
  <c r="AK276" i="4"/>
  <c r="AL276" i="4"/>
  <c r="AM276" i="4"/>
  <c r="AN276" i="4"/>
  <c r="AO276" i="4"/>
  <c r="AP276" i="4"/>
  <c r="AQ276" i="4"/>
  <c r="AS276" i="4"/>
  <c r="AT276" i="4"/>
  <c r="AU276" i="4"/>
  <c r="AW276" i="4"/>
  <c r="AX276" i="4"/>
  <c r="AZ276" i="4"/>
  <c r="BA276" i="4"/>
  <c r="BB276" i="4"/>
  <c r="D277" i="4"/>
  <c r="J277" i="4"/>
  <c r="N277" i="4"/>
  <c r="Q277" i="4"/>
  <c r="T277" i="4"/>
  <c r="V277" i="4"/>
  <c r="X277" i="4"/>
  <c r="Z277" i="4"/>
  <c r="AA277" i="4"/>
  <c r="AB277" i="4"/>
  <c r="AC277" i="4"/>
  <c r="AE277" i="4"/>
  <c r="AG277" i="4"/>
  <c r="AH277" i="4"/>
  <c r="AK277" i="4"/>
  <c r="AL277" i="4"/>
  <c r="AM277" i="4"/>
  <c r="AN277" i="4"/>
  <c r="AO277" i="4"/>
  <c r="AP277" i="4"/>
  <c r="AQ277" i="4"/>
  <c r="AS277" i="4"/>
  <c r="AT277" i="4"/>
  <c r="AU277" i="4"/>
  <c r="AW277" i="4"/>
  <c r="AX277" i="4"/>
  <c r="AZ277" i="4"/>
  <c r="BA277" i="4"/>
  <c r="BB277" i="4"/>
  <c r="D278" i="4"/>
  <c r="J278" i="4"/>
  <c r="N278" i="4"/>
  <c r="Q278" i="4"/>
  <c r="T278" i="4"/>
  <c r="V278" i="4"/>
  <c r="X278" i="4"/>
  <c r="Z278" i="4"/>
  <c r="AA278" i="4"/>
  <c r="AB278" i="4"/>
  <c r="AC278" i="4"/>
  <c r="AE278" i="4"/>
  <c r="AG278" i="4"/>
  <c r="AH278" i="4"/>
  <c r="AK278" i="4"/>
  <c r="AL278" i="4"/>
  <c r="AM278" i="4"/>
  <c r="AN278" i="4"/>
  <c r="AO278" i="4"/>
  <c r="AP278" i="4"/>
  <c r="AQ278" i="4"/>
  <c r="AS278" i="4"/>
  <c r="AT278" i="4"/>
  <c r="AU278" i="4"/>
  <c r="AW278" i="4"/>
  <c r="AX278" i="4"/>
  <c r="AZ278" i="4"/>
  <c r="BA278" i="4"/>
  <c r="BB278" i="4"/>
  <c r="D279" i="4"/>
  <c r="J279" i="4"/>
  <c r="N279" i="4"/>
  <c r="Q279" i="4"/>
  <c r="T279" i="4"/>
  <c r="V279" i="4"/>
  <c r="X279" i="4"/>
  <c r="Z279" i="4"/>
  <c r="AA279" i="4"/>
  <c r="AB279" i="4"/>
  <c r="AC279" i="4"/>
  <c r="AE279" i="4"/>
  <c r="AG279" i="4"/>
  <c r="AH279" i="4"/>
  <c r="AK279" i="4"/>
  <c r="AL279" i="4"/>
  <c r="AM279" i="4"/>
  <c r="AN279" i="4"/>
  <c r="AO279" i="4"/>
  <c r="AP279" i="4"/>
  <c r="AQ279" i="4"/>
  <c r="AS279" i="4"/>
  <c r="AT279" i="4"/>
  <c r="AU279" i="4"/>
  <c r="AW279" i="4"/>
  <c r="AX279" i="4"/>
  <c r="AZ279" i="4"/>
  <c r="BA279" i="4"/>
  <c r="BB279" i="4"/>
  <c r="D280" i="4"/>
  <c r="J280" i="4"/>
  <c r="N280" i="4"/>
  <c r="Q280" i="4"/>
  <c r="T280" i="4"/>
  <c r="V280" i="4"/>
  <c r="X280" i="4"/>
  <c r="Z280" i="4"/>
  <c r="AA280" i="4"/>
  <c r="AB280" i="4"/>
  <c r="AC280" i="4"/>
  <c r="AE280" i="4"/>
  <c r="AG280" i="4"/>
  <c r="AH280" i="4"/>
  <c r="AK280" i="4"/>
  <c r="AL280" i="4"/>
  <c r="AM280" i="4"/>
  <c r="AN280" i="4"/>
  <c r="AO280" i="4"/>
  <c r="AP280" i="4"/>
  <c r="AQ280" i="4"/>
  <c r="AS280" i="4"/>
  <c r="AT280" i="4"/>
  <c r="AU280" i="4"/>
  <c r="AW280" i="4"/>
  <c r="AX280" i="4"/>
  <c r="AZ280" i="4"/>
  <c r="BA280" i="4"/>
  <c r="BB280" i="4"/>
  <c r="D281" i="4"/>
  <c r="J281" i="4"/>
  <c r="N281" i="4"/>
  <c r="Q281" i="4"/>
  <c r="T281" i="4"/>
  <c r="V281" i="4"/>
  <c r="X281" i="4"/>
  <c r="Z281" i="4"/>
  <c r="AA281" i="4"/>
  <c r="AB281" i="4"/>
  <c r="AC281" i="4"/>
  <c r="AE281" i="4"/>
  <c r="AG281" i="4"/>
  <c r="AH281" i="4"/>
  <c r="AK281" i="4"/>
  <c r="AL281" i="4"/>
  <c r="AM281" i="4"/>
  <c r="AN281" i="4"/>
  <c r="AO281" i="4"/>
  <c r="AP281" i="4"/>
  <c r="AQ281" i="4"/>
  <c r="AS281" i="4"/>
  <c r="AT281" i="4"/>
  <c r="AU281" i="4"/>
  <c r="AW281" i="4"/>
  <c r="AX281" i="4"/>
  <c r="AZ281" i="4"/>
  <c r="BA281" i="4"/>
  <c r="BB281" i="4"/>
  <c r="D282" i="4"/>
  <c r="J282" i="4"/>
  <c r="N282" i="4"/>
  <c r="Q282" i="4"/>
  <c r="T282" i="4"/>
  <c r="V282" i="4"/>
  <c r="X282" i="4"/>
  <c r="Z282" i="4"/>
  <c r="AA282" i="4"/>
  <c r="AB282" i="4"/>
  <c r="AC282" i="4"/>
  <c r="AE282" i="4"/>
  <c r="AG282" i="4"/>
  <c r="AH282" i="4"/>
  <c r="AK282" i="4"/>
  <c r="AL282" i="4"/>
  <c r="AM282" i="4"/>
  <c r="AN282" i="4"/>
  <c r="AO282" i="4"/>
  <c r="AP282" i="4"/>
  <c r="AQ282" i="4"/>
  <c r="AS282" i="4"/>
  <c r="AT282" i="4"/>
  <c r="AU282" i="4"/>
  <c r="AW282" i="4"/>
  <c r="AX282" i="4"/>
  <c r="AZ282" i="4"/>
  <c r="BA282" i="4"/>
  <c r="BB282" i="4"/>
  <c r="D283" i="4"/>
  <c r="J283" i="4"/>
  <c r="N283" i="4"/>
  <c r="Q283" i="4"/>
  <c r="T283" i="4"/>
  <c r="V283" i="4"/>
  <c r="X283" i="4"/>
  <c r="Z283" i="4"/>
  <c r="AA283" i="4"/>
  <c r="AB283" i="4"/>
  <c r="AC283" i="4"/>
  <c r="AE283" i="4"/>
  <c r="AG283" i="4"/>
  <c r="AH283" i="4"/>
  <c r="AK283" i="4"/>
  <c r="AL283" i="4"/>
  <c r="AM283" i="4"/>
  <c r="AN283" i="4"/>
  <c r="AO283" i="4"/>
  <c r="AP283" i="4"/>
  <c r="AQ283" i="4"/>
  <c r="AS283" i="4"/>
  <c r="AT283" i="4"/>
  <c r="AU283" i="4"/>
  <c r="AW283" i="4"/>
  <c r="AX283" i="4"/>
  <c r="AZ283" i="4"/>
  <c r="BA283" i="4"/>
  <c r="BB283" i="4"/>
  <c r="D284" i="4"/>
  <c r="J284" i="4"/>
  <c r="N284" i="4"/>
  <c r="Q284" i="4"/>
  <c r="T284" i="4"/>
  <c r="V284" i="4"/>
  <c r="X284" i="4"/>
  <c r="Z284" i="4"/>
  <c r="AA284" i="4"/>
  <c r="AB284" i="4"/>
  <c r="AC284" i="4"/>
  <c r="AE284" i="4"/>
  <c r="AG284" i="4"/>
  <c r="AH284" i="4"/>
  <c r="AK284" i="4"/>
  <c r="AL284" i="4"/>
  <c r="AM284" i="4"/>
  <c r="AN284" i="4"/>
  <c r="AO284" i="4"/>
  <c r="AP284" i="4"/>
  <c r="AQ284" i="4"/>
  <c r="AS284" i="4"/>
  <c r="AT284" i="4"/>
  <c r="AU284" i="4"/>
  <c r="AW284" i="4"/>
  <c r="AX284" i="4"/>
  <c r="AZ284" i="4"/>
  <c r="BA284" i="4"/>
  <c r="BB284" i="4"/>
  <c r="D285" i="4"/>
  <c r="J285" i="4"/>
  <c r="N285" i="4"/>
  <c r="Q285" i="4"/>
  <c r="T285" i="4"/>
  <c r="V285" i="4"/>
  <c r="X285" i="4"/>
  <c r="Z285" i="4"/>
  <c r="AA285" i="4"/>
  <c r="AB285" i="4"/>
  <c r="AC285" i="4"/>
  <c r="AE285" i="4"/>
  <c r="AG285" i="4"/>
  <c r="AH285" i="4"/>
  <c r="AK285" i="4"/>
  <c r="AL285" i="4"/>
  <c r="AM285" i="4"/>
  <c r="AN285" i="4"/>
  <c r="AO285" i="4"/>
  <c r="AP285" i="4"/>
  <c r="AQ285" i="4"/>
  <c r="AS285" i="4"/>
  <c r="AT285" i="4"/>
  <c r="AU285" i="4"/>
  <c r="AW285" i="4"/>
  <c r="AX285" i="4"/>
  <c r="AZ285" i="4"/>
  <c r="BA285" i="4"/>
  <c r="BB285" i="4"/>
  <c r="D286" i="4"/>
  <c r="J286" i="4"/>
  <c r="N286" i="4"/>
  <c r="Q286" i="4"/>
  <c r="T286" i="4"/>
  <c r="V286" i="4"/>
  <c r="X286" i="4"/>
  <c r="Z286" i="4"/>
  <c r="AA286" i="4"/>
  <c r="AB286" i="4"/>
  <c r="AC286" i="4"/>
  <c r="AE286" i="4"/>
  <c r="AG286" i="4"/>
  <c r="AH286" i="4"/>
  <c r="AK286" i="4"/>
  <c r="AL286" i="4"/>
  <c r="AM286" i="4"/>
  <c r="AN286" i="4"/>
  <c r="AO286" i="4"/>
  <c r="AP286" i="4"/>
  <c r="AQ286" i="4"/>
  <c r="AS286" i="4"/>
  <c r="AT286" i="4"/>
  <c r="AU286" i="4"/>
  <c r="AW286" i="4"/>
  <c r="AX286" i="4"/>
  <c r="AZ286" i="4"/>
  <c r="BA286" i="4"/>
  <c r="BB286" i="4"/>
  <c r="D287" i="4"/>
  <c r="J287" i="4"/>
  <c r="N287" i="4"/>
  <c r="Q287" i="4"/>
  <c r="T287" i="4"/>
  <c r="V287" i="4"/>
  <c r="X287" i="4"/>
  <c r="Z287" i="4"/>
  <c r="AA287" i="4"/>
  <c r="AB287" i="4"/>
  <c r="AC287" i="4"/>
  <c r="AE287" i="4"/>
  <c r="AG287" i="4"/>
  <c r="AH287" i="4"/>
  <c r="AK287" i="4"/>
  <c r="AL287" i="4"/>
  <c r="AM287" i="4"/>
  <c r="AN287" i="4"/>
  <c r="AO287" i="4"/>
  <c r="AP287" i="4"/>
  <c r="AQ287" i="4"/>
  <c r="AS287" i="4"/>
  <c r="AT287" i="4"/>
  <c r="AU287" i="4"/>
  <c r="AW287" i="4"/>
  <c r="AX287" i="4"/>
  <c r="AZ287" i="4"/>
  <c r="BA287" i="4"/>
  <c r="BB287" i="4"/>
  <c r="D288" i="4"/>
  <c r="J288" i="4"/>
  <c r="N288" i="4"/>
  <c r="Q288" i="4"/>
  <c r="T288" i="4"/>
  <c r="V288" i="4"/>
  <c r="X288" i="4"/>
  <c r="Z288" i="4"/>
  <c r="AA288" i="4"/>
  <c r="AB288" i="4"/>
  <c r="AC288" i="4"/>
  <c r="AE288" i="4"/>
  <c r="AG288" i="4"/>
  <c r="AH288" i="4"/>
  <c r="AK288" i="4"/>
  <c r="AL288" i="4"/>
  <c r="AM288" i="4"/>
  <c r="AN288" i="4"/>
  <c r="AO288" i="4"/>
  <c r="AP288" i="4"/>
  <c r="AQ288" i="4"/>
  <c r="AS288" i="4"/>
  <c r="AT288" i="4"/>
  <c r="AU288" i="4"/>
  <c r="AW288" i="4"/>
  <c r="AX288" i="4"/>
  <c r="AZ288" i="4"/>
  <c r="BA288" i="4"/>
  <c r="BB288" i="4"/>
  <c r="D289" i="4"/>
  <c r="J289" i="4"/>
  <c r="N289" i="4"/>
  <c r="Q289" i="4"/>
  <c r="T289" i="4"/>
  <c r="V289" i="4"/>
  <c r="X289" i="4"/>
  <c r="Z289" i="4"/>
  <c r="AA289" i="4"/>
  <c r="AB289" i="4"/>
  <c r="AC289" i="4"/>
  <c r="AE289" i="4"/>
  <c r="AG289" i="4"/>
  <c r="AH289" i="4"/>
  <c r="AK289" i="4"/>
  <c r="AL289" i="4"/>
  <c r="AM289" i="4"/>
  <c r="AN289" i="4"/>
  <c r="AO289" i="4"/>
  <c r="AP289" i="4"/>
  <c r="AQ289" i="4"/>
  <c r="AS289" i="4"/>
  <c r="AT289" i="4"/>
  <c r="AU289" i="4"/>
  <c r="AW289" i="4"/>
  <c r="AX289" i="4"/>
  <c r="AZ289" i="4"/>
  <c r="BA289" i="4"/>
  <c r="BB289" i="4"/>
  <c r="D290" i="4"/>
  <c r="J290" i="4"/>
  <c r="N290" i="4"/>
  <c r="Q290" i="4"/>
  <c r="T290" i="4"/>
  <c r="V290" i="4"/>
  <c r="X290" i="4"/>
  <c r="Z290" i="4"/>
  <c r="AA290" i="4"/>
  <c r="AB290" i="4"/>
  <c r="AC290" i="4"/>
  <c r="AE290" i="4"/>
  <c r="AG290" i="4"/>
  <c r="AH290" i="4"/>
  <c r="AK290" i="4"/>
  <c r="AL290" i="4"/>
  <c r="AM290" i="4"/>
  <c r="AN290" i="4"/>
  <c r="AO290" i="4"/>
  <c r="AP290" i="4"/>
  <c r="AQ290" i="4"/>
  <c r="AS290" i="4"/>
  <c r="AT290" i="4"/>
  <c r="AU290" i="4"/>
  <c r="AW290" i="4"/>
  <c r="AX290" i="4"/>
  <c r="AZ290" i="4"/>
  <c r="BA290" i="4"/>
  <c r="BB290" i="4"/>
  <c r="D291" i="4"/>
  <c r="J291" i="4"/>
  <c r="N291" i="4"/>
  <c r="Q291" i="4"/>
  <c r="T291" i="4"/>
  <c r="V291" i="4"/>
  <c r="X291" i="4"/>
  <c r="Z291" i="4"/>
  <c r="AA291" i="4"/>
  <c r="AB291" i="4"/>
  <c r="AC291" i="4"/>
  <c r="AE291" i="4"/>
  <c r="AG291" i="4"/>
  <c r="AH291" i="4"/>
  <c r="AK291" i="4"/>
  <c r="AL291" i="4"/>
  <c r="AM291" i="4"/>
  <c r="AN291" i="4"/>
  <c r="AO291" i="4"/>
  <c r="AP291" i="4"/>
  <c r="AQ291" i="4"/>
  <c r="AS291" i="4"/>
  <c r="AT291" i="4"/>
  <c r="AU291" i="4"/>
  <c r="AW291" i="4"/>
  <c r="AX291" i="4"/>
  <c r="AZ291" i="4"/>
  <c r="BA291" i="4"/>
  <c r="BB291" i="4"/>
  <c r="D292" i="4"/>
  <c r="J292" i="4"/>
  <c r="N292" i="4"/>
  <c r="Q292" i="4"/>
  <c r="T292" i="4"/>
  <c r="V292" i="4"/>
  <c r="X292" i="4"/>
  <c r="Z292" i="4"/>
  <c r="AA292" i="4"/>
  <c r="AB292" i="4"/>
  <c r="AC292" i="4"/>
  <c r="AE292" i="4"/>
  <c r="AG292" i="4"/>
  <c r="AH292" i="4"/>
  <c r="AK292" i="4"/>
  <c r="AL292" i="4"/>
  <c r="AM292" i="4"/>
  <c r="AN292" i="4"/>
  <c r="AO292" i="4"/>
  <c r="AP292" i="4"/>
  <c r="AQ292" i="4"/>
  <c r="AS292" i="4"/>
  <c r="AT292" i="4"/>
  <c r="AU292" i="4"/>
  <c r="AW292" i="4"/>
  <c r="AX292" i="4"/>
  <c r="AZ292" i="4"/>
  <c r="BA292" i="4"/>
  <c r="BB292" i="4"/>
  <c r="D293" i="4"/>
  <c r="J293" i="4"/>
  <c r="N293" i="4"/>
  <c r="Q293" i="4"/>
  <c r="T293" i="4"/>
  <c r="V293" i="4"/>
  <c r="X293" i="4"/>
  <c r="Z293" i="4"/>
  <c r="AA293" i="4"/>
  <c r="AB293" i="4"/>
  <c r="AC293" i="4"/>
  <c r="AE293" i="4"/>
  <c r="AG293" i="4"/>
  <c r="AH293" i="4"/>
  <c r="AK293" i="4"/>
  <c r="AL293" i="4"/>
  <c r="AM293" i="4"/>
  <c r="AN293" i="4"/>
  <c r="AO293" i="4"/>
  <c r="AP293" i="4"/>
  <c r="AQ293" i="4"/>
  <c r="AS293" i="4"/>
  <c r="AT293" i="4"/>
  <c r="AU293" i="4"/>
  <c r="AW293" i="4"/>
  <c r="AX293" i="4"/>
  <c r="AZ293" i="4"/>
  <c r="BA293" i="4"/>
  <c r="BB293" i="4"/>
  <c r="D294" i="4"/>
  <c r="J294" i="4"/>
  <c r="N294" i="4"/>
  <c r="Q294" i="4"/>
  <c r="T294" i="4"/>
  <c r="V294" i="4"/>
  <c r="X294" i="4"/>
  <c r="Z294" i="4"/>
  <c r="AA294" i="4"/>
  <c r="AB294" i="4"/>
  <c r="AC294" i="4"/>
  <c r="AE294" i="4"/>
  <c r="AG294" i="4"/>
  <c r="AH294" i="4"/>
  <c r="AK294" i="4"/>
  <c r="AL294" i="4"/>
  <c r="AM294" i="4"/>
  <c r="AN294" i="4"/>
  <c r="AO294" i="4"/>
  <c r="AP294" i="4"/>
  <c r="AQ294" i="4"/>
  <c r="AS294" i="4"/>
  <c r="AT294" i="4"/>
  <c r="AU294" i="4"/>
  <c r="AW294" i="4"/>
  <c r="AX294" i="4"/>
  <c r="AZ294" i="4"/>
  <c r="BA294" i="4"/>
  <c r="BB294" i="4"/>
  <c r="D295" i="4"/>
  <c r="J295" i="4"/>
  <c r="N295" i="4"/>
  <c r="Q295" i="4"/>
  <c r="T295" i="4"/>
  <c r="V295" i="4"/>
  <c r="X295" i="4"/>
  <c r="Z295" i="4"/>
  <c r="AA295" i="4"/>
  <c r="AB295" i="4"/>
  <c r="AC295" i="4"/>
  <c r="AE295" i="4"/>
  <c r="AG295" i="4"/>
  <c r="AH295" i="4"/>
  <c r="AK295" i="4"/>
  <c r="AL295" i="4"/>
  <c r="AM295" i="4"/>
  <c r="AN295" i="4"/>
  <c r="AO295" i="4"/>
  <c r="AP295" i="4"/>
  <c r="AQ295" i="4"/>
  <c r="AS295" i="4"/>
  <c r="AT295" i="4"/>
  <c r="AU295" i="4"/>
  <c r="AW295" i="4"/>
  <c r="AX295" i="4"/>
  <c r="AZ295" i="4"/>
  <c r="BA295" i="4"/>
  <c r="BB295" i="4"/>
  <c r="D296" i="4"/>
  <c r="J296" i="4"/>
  <c r="N296" i="4"/>
  <c r="Q296" i="4"/>
  <c r="T296" i="4"/>
  <c r="V296" i="4"/>
  <c r="X296" i="4"/>
  <c r="Z296" i="4"/>
  <c r="AA296" i="4"/>
  <c r="AB296" i="4"/>
  <c r="AC296" i="4"/>
  <c r="AE296" i="4"/>
  <c r="AG296" i="4"/>
  <c r="AH296" i="4"/>
  <c r="AK296" i="4"/>
  <c r="AL296" i="4"/>
  <c r="AM296" i="4"/>
  <c r="AN296" i="4"/>
  <c r="AO296" i="4"/>
  <c r="AP296" i="4"/>
  <c r="AQ296" i="4"/>
  <c r="AS296" i="4"/>
  <c r="AT296" i="4"/>
  <c r="AU296" i="4"/>
  <c r="AW296" i="4"/>
  <c r="AX296" i="4"/>
  <c r="AZ296" i="4"/>
  <c r="BA296" i="4"/>
  <c r="BB296" i="4"/>
  <c r="D297" i="4"/>
  <c r="J297" i="4"/>
  <c r="N297" i="4"/>
  <c r="Q297" i="4"/>
  <c r="T297" i="4"/>
  <c r="V297" i="4"/>
  <c r="X297" i="4"/>
  <c r="Z297" i="4"/>
  <c r="AA297" i="4"/>
  <c r="AB297" i="4"/>
  <c r="AC297" i="4"/>
  <c r="AE297" i="4"/>
  <c r="AG297" i="4"/>
  <c r="AH297" i="4"/>
  <c r="AK297" i="4"/>
  <c r="AL297" i="4"/>
  <c r="AM297" i="4"/>
  <c r="AN297" i="4"/>
  <c r="AO297" i="4"/>
  <c r="AP297" i="4"/>
  <c r="AQ297" i="4"/>
  <c r="AS297" i="4"/>
  <c r="AT297" i="4"/>
  <c r="AU297" i="4"/>
  <c r="AW297" i="4"/>
  <c r="AX297" i="4"/>
  <c r="AZ297" i="4"/>
  <c r="BA297" i="4"/>
  <c r="BB297" i="4"/>
  <c r="D298" i="4"/>
  <c r="J298" i="4"/>
  <c r="N298" i="4"/>
  <c r="Q298" i="4"/>
  <c r="T298" i="4"/>
  <c r="V298" i="4"/>
  <c r="X298" i="4"/>
  <c r="Z298" i="4"/>
  <c r="AA298" i="4"/>
  <c r="AB298" i="4"/>
  <c r="AC298" i="4"/>
  <c r="AE298" i="4"/>
  <c r="AG298" i="4"/>
  <c r="AH298" i="4"/>
  <c r="AK298" i="4"/>
  <c r="AL298" i="4"/>
  <c r="AM298" i="4"/>
  <c r="AN298" i="4"/>
  <c r="AO298" i="4"/>
  <c r="AP298" i="4"/>
  <c r="AQ298" i="4"/>
  <c r="AS298" i="4"/>
  <c r="AT298" i="4"/>
  <c r="AU298" i="4"/>
  <c r="AW298" i="4"/>
  <c r="AX298" i="4"/>
  <c r="AZ298" i="4"/>
  <c r="BA298" i="4"/>
  <c r="BB298" i="4"/>
  <c r="D299" i="4"/>
  <c r="J299" i="4"/>
  <c r="N299" i="4"/>
  <c r="Q299" i="4"/>
  <c r="T299" i="4"/>
  <c r="V299" i="4"/>
  <c r="X299" i="4"/>
  <c r="Z299" i="4"/>
  <c r="AA299" i="4"/>
  <c r="AB299" i="4"/>
  <c r="AC299" i="4"/>
  <c r="AE299" i="4"/>
  <c r="AG299" i="4"/>
  <c r="AH299" i="4"/>
  <c r="AK299" i="4"/>
  <c r="AL299" i="4"/>
  <c r="AM299" i="4"/>
  <c r="AN299" i="4"/>
  <c r="AO299" i="4"/>
  <c r="AP299" i="4"/>
  <c r="AQ299" i="4"/>
  <c r="AS299" i="4"/>
  <c r="AT299" i="4"/>
  <c r="AU299" i="4"/>
  <c r="AW299" i="4"/>
  <c r="AX299" i="4"/>
  <c r="AZ299" i="4"/>
  <c r="BA299" i="4"/>
  <c r="BB299" i="4"/>
  <c r="D300" i="4"/>
  <c r="J300" i="4"/>
  <c r="N300" i="4"/>
  <c r="Q300" i="4"/>
  <c r="T300" i="4"/>
  <c r="V300" i="4"/>
  <c r="X300" i="4"/>
  <c r="Z300" i="4"/>
  <c r="AA300" i="4"/>
  <c r="AB300" i="4"/>
  <c r="AC300" i="4"/>
  <c r="AE300" i="4"/>
  <c r="AG300" i="4"/>
  <c r="AH300" i="4"/>
  <c r="AK300" i="4"/>
  <c r="AL300" i="4"/>
  <c r="AM300" i="4"/>
  <c r="AN300" i="4"/>
  <c r="AO300" i="4"/>
  <c r="AP300" i="4"/>
  <c r="AQ300" i="4"/>
  <c r="AS300" i="4"/>
  <c r="AT300" i="4"/>
  <c r="AU300" i="4"/>
  <c r="AW300" i="4"/>
  <c r="AX300" i="4"/>
  <c r="AZ300" i="4"/>
  <c r="BA300" i="4"/>
  <c r="BB300" i="4"/>
  <c r="D11" i="3"/>
  <c r="J11" i="3"/>
  <c r="L11" i="3"/>
  <c r="O11" i="3"/>
  <c r="Q11" i="3"/>
  <c r="S11" i="3"/>
  <c r="U11" i="3"/>
  <c r="X11" i="3"/>
  <c r="Z11" i="3"/>
  <c r="AB11" i="3"/>
  <c r="AD11" i="3"/>
  <c r="AE11" i="3"/>
  <c r="AH11" i="3"/>
  <c r="AI11" i="3"/>
  <c r="AJ11" i="3"/>
  <c r="AK11" i="3"/>
  <c r="AL11" i="3"/>
  <c r="AM11" i="3"/>
  <c r="AN11" i="3"/>
  <c r="AP11" i="3"/>
  <c r="AQ11" i="3"/>
  <c r="AR11" i="3"/>
  <c r="AT11" i="3"/>
  <c r="AU11" i="3"/>
  <c r="AV11" i="3"/>
  <c r="AW11" i="3"/>
  <c r="D12" i="3"/>
  <c r="J12" i="3"/>
  <c r="L12" i="3"/>
  <c r="O12" i="3"/>
  <c r="Q12" i="3"/>
  <c r="S12" i="3"/>
  <c r="U12" i="3"/>
  <c r="X12" i="3"/>
  <c r="Z12" i="3"/>
  <c r="AB12" i="3"/>
  <c r="AD12" i="3"/>
  <c r="AE12" i="3"/>
  <c r="AH12" i="3"/>
  <c r="AI12" i="3"/>
  <c r="AJ12" i="3"/>
  <c r="AK12" i="3"/>
  <c r="AL12" i="3"/>
  <c r="AM12" i="3"/>
  <c r="AN12" i="3"/>
  <c r="AP12" i="3"/>
  <c r="AQ12" i="3"/>
  <c r="AR12" i="3"/>
  <c r="AT12" i="3"/>
  <c r="AU12" i="3"/>
  <c r="AV12" i="3"/>
  <c r="AW12" i="3"/>
  <c r="D13" i="3"/>
  <c r="J13" i="3"/>
  <c r="L13" i="3"/>
  <c r="O13" i="3"/>
  <c r="Q13" i="3"/>
  <c r="S13" i="3"/>
  <c r="U13" i="3"/>
  <c r="X13" i="3"/>
  <c r="Z13" i="3"/>
  <c r="AB13" i="3"/>
  <c r="AD13" i="3"/>
  <c r="AE13" i="3"/>
  <c r="AH13" i="3"/>
  <c r="AI13" i="3"/>
  <c r="AJ13" i="3"/>
  <c r="AK13" i="3"/>
  <c r="AL13" i="3"/>
  <c r="AM13" i="3"/>
  <c r="AN13" i="3"/>
  <c r="AP13" i="3"/>
  <c r="AQ13" i="3"/>
  <c r="AR13" i="3"/>
  <c r="AT13" i="3"/>
  <c r="AU13" i="3"/>
  <c r="AV13" i="3"/>
  <c r="AW13" i="3"/>
  <c r="D14" i="3"/>
  <c r="J14" i="3"/>
  <c r="L14" i="3"/>
  <c r="O14" i="3"/>
  <c r="Q14" i="3"/>
  <c r="S14" i="3"/>
  <c r="U14" i="3"/>
  <c r="X14" i="3"/>
  <c r="Z14" i="3"/>
  <c r="AB14" i="3"/>
  <c r="AD14" i="3"/>
  <c r="AE14" i="3"/>
  <c r="AH14" i="3"/>
  <c r="AI14" i="3"/>
  <c r="AJ14" i="3"/>
  <c r="AK14" i="3"/>
  <c r="AL14" i="3"/>
  <c r="AM14" i="3"/>
  <c r="AN14" i="3"/>
  <c r="AP14" i="3"/>
  <c r="AQ14" i="3"/>
  <c r="AR14" i="3"/>
  <c r="AT14" i="3"/>
  <c r="AU14" i="3"/>
  <c r="AV14" i="3"/>
  <c r="AW14" i="3"/>
  <c r="D15" i="3"/>
  <c r="J15" i="3"/>
  <c r="L15" i="3"/>
  <c r="O15" i="3"/>
  <c r="Q15" i="3"/>
  <c r="S15" i="3"/>
  <c r="U15" i="3"/>
  <c r="X15" i="3"/>
  <c r="Z15" i="3"/>
  <c r="AB15" i="3"/>
  <c r="AD15" i="3"/>
  <c r="AE15" i="3"/>
  <c r="AH15" i="3"/>
  <c r="AI15" i="3"/>
  <c r="AJ15" i="3"/>
  <c r="AK15" i="3"/>
  <c r="AL15" i="3"/>
  <c r="AM15" i="3"/>
  <c r="AN15" i="3"/>
  <c r="AP15" i="3"/>
  <c r="AQ15" i="3"/>
  <c r="AR15" i="3"/>
  <c r="AT15" i="3"/>
  <c r="AU15" i="3"/>
  <c r="AV15" i="3"/>
  <c r="AW15" i="3"/>
  <c r="D16" i="3"/>
  <c r="J16" i="3"/>
  <c r="L16" i="3"/>
  <c r="O16" i="3"/>
  <c r="Q16" i="3"/>
  <c r="S16" i="3"/>
  <c r="U16" i="3"/>
  <c r="X16" i="3"/>
  <c r="Z16" i="3"/>
  <c r="AB16" i="3"/>
  <c r="AD16" i="3"/>
  <c r="AE16" i="3"/>
  <c r="AH16" i="3"/>
  <c r="AI16" i="3"/>
  <c r="AJ16" i="3"/>
  <c r="AK16" i="3"/>
  <c r="AL16" i="3"/>
  <c r="AM16" i="3"/>
  <c r="AN16" i="3"/>
  <c r="AP16" i="3"/>
  <c r="AQ16" i="3"/>
  <c r="AR16" i="3"/>
  <c r="AT16" i="3"/>
  <c r="AU16" i="3"/>
  <c r="AV16" i="3"/>
  <c r="AW16" i="3"/>
  <c r="D17" i="3"/>
  <c r="J17" i="3"/>
  <c r="L17" i="3"/>
  <c r="O17" i="3"/>
  <c r="Q17" i="3"/>
  <c r="S17" i="3"/>
  <c r="U17" i="3"/>
  <c r="X17" i="3"/>
  <c r="Z17" i="3"/>
  <c r="AB17" i="3"/>
  <c r="AD17" i="3"/>
  <c r="AE17" i="3"/>
  <c r="AH17" i="3"/>
  <c r="AI17" i="3"/>
  <c r="AJ17" i="3"/>
  <c r="AK17" i="3"/>
  <c r="AL17" i="3"/>
  <c r="AM17" i="3"/>
  <c r="AN17" i="3"/>
  <c r="AP17" i="3"/>
  <c r="AQ17" i="3"/>
  <c r="AR17" i="3"/>
  <c r="AT17" i="3"/>
  <c r="AU17" i="3"/>
  <c r="AV17" i="3"/>
  <c r="AW17" i="3"/>
  <c r="D18" i="3"/>
  <c r="J18" i="3"/>
  <c r="L18" i="3"/>
  <c r="O18" i="3"/>
  <c r="Q18" i="3"/>
  <c r="S18" i="3"/>
  <c r="U18" i="3"/>
  <c r="X18" i="3"/>
  <c r="Z18" i="3"/>
  <c r="AB18" i="3"/>
  <c r="AD18" i="3"/>
  <c r="AE18" i="3"/>
  <c r="AH18" i="3"/>
  <c r="AI18" i="3"/>
  <c r="AJ18" i="3"/>
  <c r="AK18" i="3"/>
  <c r="AL18" i="3"/>
  <c r="AM18" i="3"/>
  <c r="AN18" i="3"/>
  <c r="AP18" i="3"/>
  <c r="AQ18" i="3"/>
  <c r="AR18" i="3"/>
  <c r="AT18" i="3"/>
  <c r="AU18" i="3"/>
  <c r="AV18" i="3"/>
  <c r="AW18" i="3"/>
  <c r="D19" i="3"/>
  <c r="J19" i="3"/>
  <c r="L19" i="3"/>
  <c r="O19" i="3"/>
  <c r="Q19" i="3"/>
  <c r="S19" i="3"/>
  <c r="U19" i="3"/>
  <c r="X19" i="3"/>
  <c r="Z19" i="3"/>
  <c r="AB19" i="3"/>
  <c r="AD19" i="3"/>
  <c r="AE19" i="3"/>
  <c r="AH19" i="3"/>
  <c r="AI19" i="3"/>
  <c r="AJ19" i="3"/>
  <c r="AK19" i="3"/>
  <c r="AL19" i="3"/>
  <c r="AM19" i="3"/>
  <c r="AN19" i="3"/>
  <c r="AP19" i="3"/>
  <c r="AQ19" i="3"/>
  <c r="AR19" i="3"/>
  <c r="AT19" i="3"/>
  <c r="AU19" i="3"/>
  <c r="AV19" i="3"/>
  <c r="AW19" i="3"/>
  <c r="D20" i="3"/>
  <c r="J20" i="3"/>
  <c r="L20" i="3"/>
  <c r="O20" i="3"/>
  <c r="Q20" i="3"/>
  <c r="S20" i="3"/>
  <c r="U20" i="3"/>
  <c r="X20" i="3"/>
  <c r="Z20" i="3"/>
  <c r="AB20" i="3"/>
  <c r="AD20" i="3"/>
  <c r="AE20" i="3"/>
  <c r="AH20" i="3"/>
  <c r="AI20" i="3"/>
  <c r="AJ20" i="3"/>
  <c r="AK20" i="3"/>
  <c r="AL20" i="3"/>
  <c r="AM20" i="3"/>
  <c r="AN20" i="3"/>
  <c r="AP20" i="3"/>
  <c r="AQ20" i="3"/>
  <c r="AR20" i="3"/>
  <c r="AT20" i="3"/>
  <c r="AU20" i="3"/>
  <c r="AV20" i="3"/>
  <c r="AW20" i="3"/>
  <c r="D21" i="3"/>
  <c r="J21" i="3"/>
  <c r="L21" i="3"/>
  <c r="O21" i="3"/>
  <c r="Q21" i="3"/>
  <c r="S21" i="3"/>
  <c r="U21" i="3"/>
  <c r="X21" i="3"/>
  <c r="Z21" i="3"/>
  <c r="AB21" i="3"/>
  <c r="AD21" i="3"/>
  <c r="AE21" i="3"/>
  <c r="AH21" i="3"/>
  <c r="AI21" i="3"/>
  <c r="AJ21" i="3"/>
  <c r="AK21" i="3"/>
  <c r="AL21" i="3"/>
  <c r="AM21" i="3"/>
  <c r="AN21" i="3"/>
  <c r="AP21" i="3"/>
  <c r="AQ21" i="3"/>
  <c r="AR21" i="3"/>
  <c r="AT21" i="3"/>
  <c r="AU21" i="3"/>
  <c r="AV21" i="3"/>
  <c r="AW21" i="3"/>
  <c r="D22" i="3"/>
  <c r="J22" i="3"/>
  <c r="L22" i="3"/>
  <c r="O22" i="3"/>
  <c r="Q22" i="3"/>
  <c r="S22" i="3"/>
  <c r="U22" i="3"/>
  <c r="X22" i="3"/>
  <c r="Z22" i="3"/>
  <c r="AB22" i="3"/>
  <c r="AD22" i="3"/>
  <c r="AE22" i="3"/>
  <c r="AH22" i="3"/>
  <c r="AI22" i="3"/>
  <c r="AJ22" i="3"/>
  <c r="AK22" i="3"/>
  <c r="AL22" i="3"/>
  <c r="AM22" i="3"/>
  <c r="AN22" i="3"/>
  <c r="AP22" i="3"/>
  <c r="AQ22" i="3"/>
  <c r="AR22" i="3"/>
  <c r="AT22" i="3"/>
  <c r="AU22" i="3"/>
  <c r="AV22" i="3"/>
  <c r="AW22" i="3"/>
  <c r="D23" i="3"/>
  <c r="J23" i="3"/>
  <c r="L23" i="3"/>
  <c r="O23" i="3"/>
  <c r="Q23" i="3"/>
  <c r="S23" i="3"/>
  <c r="U23" i="3"/>
  <c r="X23" i="3"/>
  <c r="Z23" i="3"/>
  <c r="AB23" i="3"/>
  <c r="AD23" i="3"/>
  <c r="AE23" i="3"/>
  <c r="AH23" i="3"/>
  <c r="AI23" i="3"/>
  <c r="AJ23" i="3"/>
  <c r="AK23" i="3"/>
  <c r="AL23" i="3"/>
  <c r="AM23" i="3"/>
  <c r="AN23" i="3"/>
  <c r="AP23" i="3"/>
  <c r="AQ23" i="3"/>
  <c r="AR23" i="3"/>
  <c r="AT23" i="3"/>
  <c r="AU23" i="3"/>
  <c r="AV23" i="3"/>
  <c r="AW23" i="3"/>
  <c r="D24" i="3"/>
  <c r="J24" i="3"/>
  <c r="L24" i="3"/>
  <c r="O24" i="3"/>
  <c r="Q24" i="3"/>
  <c r="S24" i="3"/>
  <c r="U24" i="3"/>
  <c r="X24" i="3"/>
  <c r="Z24" i="3"/>
  <c r="AB24" i="3"/>
  <c r="AD24" i="3"/>
  <c r="AE24" i="3"/>
  <c r="AH24" i="3"/>
  <c r="AI24" i="3"/>
  <c r="AJ24" i="3"/>
  <c r="AK24" i="3"/>
  <c r="AL24" i="3"/>
  <c r="AM24" i="3"/>
  <c r="AN24" i="3"/>
  <c r="AP24" i="3"/>
  <c r="AQ24" i="3"/>
  <c r="AR24" i="3"/>
  <c r="AT24" i="3"/>
  <c r="AU24" i="3"/>
  <c r="AV24" i="3"/>
  <c r="AW24" i="3"/>
  <c r="D25" i="3"/>
  <c r="J25" i="3"/>
  <c r="L25" i="3"/>
  <c r="O25" i="3"/>
  <c r="Q25" i="3"/>
  <c r="S25" i="3"/>
  <c r="U25" i="3"/>
  <c r="X25" i="3"/>
  <c r="Z25" i="3"/>
  <c r="AB25" i="3"/>
  <c r="AD25" i="3"/>
  <c r="AE25" i="3"/>
  <c r="AH25" i="3"/>
  <c r="AI25" i="3"/>
  <c r="AJ25" i="3"/>
  <c r="AK25" i="3"/>
  <c r="AL25" i="3"/>
  <c r="AM25" i="3"/>
  <c r="AN25" i="3"/>
  <c r="AP25" i="3"/>
  <c r="AQ25" i="3"/>
  <c r="AR25" i="3"/>
  <c r="AT25" i="3"/>
  <c r="AU25" i="3"/>
  <c r="AV25" i="3"/>
  <c r="AW25" i="3"/>
  <c r="D26" i="3"/>
  <c r="J26" i="3"/>
  <c r="L26" i="3"/>
  <c r="O26" i="3"/>
  <c r="Q26" i="3"/>
  <c r="S26" i="3"/>
  <c r="U26" i="3"/>
  <c r="X26" i="3"/>
  <c r="Z26" i="3"/>
  <c r="AB26" i="3"/>
  <c r="AD26" i="3"/>
  <c r="AE26" i="3"/>
  <c r="AH26" i="3"/>
  <c r="AI26" i="3"/>
  <c r="AJ26" i="3"/>
  <c r="AK26" i="3"/>
  <c r="AL26" i="3"/>
  <c r="AM26" i="3"/>
  <c r="AN26" i="3"/>
  <c r="AP26" i="3"/>
  <c r="AQ26" i="3"/>
  <c r="AR26" i="3"/>
  <c r="AT26" i="3"/>
  <c r="AU26" i="3"/>
  <c r="AV26" i="3"/>
  <c r="AW26" i="3"/>
  <c r="D27" i="3"/>
  <c r="J27" i="3"/>
  <c r="L27" i="3"/>
  <c r="O27" i="3"/>
  <c r="Q27" i="3"/>
  <c r="S27" i="3"/>
  <c r="U27" i="3"/>
  <c r="X27" i="3"/>
  <c r="Z27" i="3"/>
  <c r="AB27" i="3"/>
  <c r="AD27" i="3"/>
  <c r="AE27" i="3"/>
  <c r="AH27" i="3"/>
  <c r="AI27" i="3"/>
  <c r="AJ27" i="3"/>
  <c r="AK27" i="3"/>
  <c r="AL27" i="3"/>
  <c r="AM27" i="3"/>
  <c r="AN27" i="3"/>
  <c r="AP27" i="3"/>
  <c r="AQ27" i="3"/>
  <c r="AR27" i="3"/>
  <c r="AT27" i="3"/>
  <c r="AU27" i="3"/>
  <c r="AV27" i="3"/>
  <c r="AW27" i="3"/>
  <c r="D28" i="3"/>
  <c r="J28" i="3"/>
  <c r="L28" i="3"/>
  <c r="O28" i="3"/>
  <c r="Q28" i="3"/>
  <c r="S28" i="3"/>
  <c r="U28" i="3"/>
  <c r="X28" i="3"/>
  <c r="Z28" i="3"/>
  <c r="AB28" i="3"/>
  <c r="AD28" i="3"/>
  <c r="AE28" i="3"/>
  <c r="AH28" i="3"/>
  <c r="AI28" i="3"/>
  <c r="AJ28" i="3"/>
  <c r="AK28" i="3"/>
  <c r="AL28" i="3"/>
  <c r="AM28" i="3"/>
  <c r="AN28" i="3"/>
  <c r="AP28" i="3"/>
  <c r="AQ28" i="3"/>
  <c r="AR28" i="3"/>
  <c r="AT28" i="3"/>
  <c r="AU28" i="3"/>
  <c r="AV28" i="3"/>
  <c r="AW28" i="3"/>
  <c r="D29" i="3"/>
  <c r="J29" i="3"/>
  <c r="L29" i="3"/>
  <c r="O29" i="3"/>
  <c r="Q29" i="3"/>
  <c r="S29" i="3"/>
  <c r="U29" i="3"/>
  <c r="X29" i="3"/>
  <c r="Z29" i="3"/>
  <c r="AB29" i="3"/>
  <c r="AD29" i="3"/>
  <c r="AE29" i="3"/>
  <c r="AH29" i="3"/>
  <c r="AI29" i="3"/>
  <c r="AJ29" i="3"/>
  <c r="AK29" i="3"/>
  <c r="AL29" i="3"/>
  <c r="AM29" i="3"/>
  <c r="AN29" i="3"/>
  <c r="AP29" i="3"/>
  <c r="AQ29" i="3"/>
  <c r="AR29" i="3"/>
  <c r="AT29" i="3"/>
  <c r="AU29" i="3"/>
  <c r="AV29" i="3"/>
  <c r="AW29" i="3"/>
  <c r="D30" i="3"/>
  <c r="J30" i="3"/>
  <c r="L30" i="3"/>
  <c r="O30" i="3"/>
  <c r="Q30" i="3"/>
  <c r="S30" i="3"/>
  <c r="U30" i="3"/>
  <c r="X30" i="3"/>
  <c r="Z30" i="3"/>
  <c r="AB30" i="3"/>
  <c r="AD30" i="3"/>
  <c r="AE30" i="3"/>
  <c r="AH30" i="3"/>
  <c r="AI30" i="3"/>
  <c r="AJ30" i="3"/>
  <c r="AK30" i="3"/>
  <c r="AL30" i="3"/>
  <c r="AM30" i="3"/>
  <c r="AN30" i="3"/>
  <c r="AP30" i="3"/>
  <c r="AQ30" i="3"/>
  <c r="AR30" i="3"/>
  <c r="AT30" i="3"/>
  <c r="AU30" i="3"/>
  <c r="AV30" i="3"/>
  <c r="AW30" i="3"/>
  <c r="D31" i="3"/>
  <c r="J31" i="3"/>
  <c r="L31" i="3"/>
  <c r="O31" i="3"/>
  <c r="Q31" i="3"/>
  <c r="S31" i="3"/>
  <c r="U31" i="3"/>
  <c r="X31" i="3"/>
  <c r="Z31" i="3"/>
  <c r="AB31" i="3"/>
  <c r="AD31" i="3"/>
  <c r="AE31" i="3"/>
  <c r="AH31" i="3"/>
  <c r="AI31" i="3"/>
  <c r="AJ31" i="3"/>
  <c r="AK31" i="3"/>
  <c r="AL31" i="3"/>
  <c r="AM31" i="3"/>
  <c r="AN31" i="3"/>
  <c r="AP31" i="3"/>
  <c r="AQ31" i="3"/>
  <c r="AR31" i="3"/>
  <c r="AT31" i="3"/>
  <c r="AU31" i="3"/>
  <c r="AV31" i="3"/>
  <c r="AW31" i="3"/>
  <c r="D32" i="3"/>
  <c r="J32" i="3"/>
  <c r="L32" i="3"/>
  <c r="O32" i="3"/>
  <c r="Q32" i="3"/>
  <c r="S32" i="3"/>
  <c r="U32" i="3"/>
  <c r="X32" i="3"/>
  <c r="Z32" i="3"/>
  <c r="AB32" i="3"/>
  <c r="AD32" i="3"/>
  <c r="AE32" i="3"/>
  <c r="AH32" i="3"/>
  <c r="AI32" i="3"/>
  <c r="AJ32" i="3"/>
  <c r="AK32" i="3"/>
  <c r="AL32" i="3"/>
  <c r="AM32" i="3"/>
  <c r="AN32" i="3"/>
  <c r="AP32" i="3"/>
  <c r="AQ32" i="3"/>
  <c r="AR32" i="3"/>
  <c r="AT32" i="3"/>
  <c r="AU32" i="3"/>
  <c r="AV32" i="3"/>
  <c r="AW32" i="3"/>
  <c r="D33" i="3"/>
  <c r="J33" i="3"/>
  <c r="L33" i="3"/>
  <c r="O33" i="3"/>
  <c r="Q33" i="3"/>
  <c r="S33" i="3"/>
  <c r="U33" i="3"/>
  <c r="X33" i="3"/>
  <c r="Z33" i="3"/>
  <c r="AB33" i="3"/>
  <c r="AD33" i="3"/>
  <c r="AE33" i="3"/>
  <c r="AH33" i="3"/>
  <c r="AI33" i="3"/>
  <c r="AJ33" i="3"/>
  <c r="AK33" i="3"/>
  <c r="AL33" i="3"/>
  <c r="AM33" i="3"/>
  <c r="AN33" i="3"/>
  <c r="AP33" i="3"/>
  <c r="AQ33" i="3"/>
  <c r="AR33" i="3"/>
  <c r="AT33" i="3"/>
  <c r="AU33" i="3"/>
  <c r="AV33" i="3"/>
  <c r="AW33" i="3"/>
  <c r="D34" i="3"/>
  <c r="J34" i="3"/>
  <c r="L34" i="3"/>
  <c r="O34" i="3"/>
  <c r="Q34" i="3"/>
  <c r="S34" i="3"/>
  <c r="U34" i="3"/>
  <c r="X34" i="3"/>
  <c r="Z34" i="3"/>
  <c r="AB34" i="3"/>
  <c r="AD34" i="3"/>
  <c r="AE34" i="3"/>
  <c r="AH34" i="3"/>
  <c r="AI34" i="3"/>
  <c r="AJ34" i="3"/>
  <c r="AK34" i="3"/>
  <c r="AL34" i="3"/>
  <c r="AM34" i="3"/>
  <c r="AN34" i="3"/>
  <c r="AP34" i="3"/>
  <c r="AQ34" i="3"/>
  <c r="AR34" i="3"/>
  <c r="AT34" i="3"/>
  <c r="AU34" i="3"/>
  <c r="AV34" i="3"/>
  <c r="AW34" i="3"/>
  <c r="D35" i="3"/>
  <c r="J35" i="3"/>
  <c r="L35" i="3"/>
  <c r="O35" i="3"/>
  <c r="Q35" i="3"/>
  <c r="S35" i="3"/>
  <c r="U35" i="3"/>
  <c r="X35" i="3"/>
  <c r="Z35" i="3"/>
  <c r="AB35" i="3"/>
  <c r="AD35" i="3"/>
  <c r="AE35" i="3"/>
  <c r="AH35" i="3"/>
  <c r="AI35" i="3"/>
  <c r="AJ35" i="3"/>
  <c r="AK35" i="3"/>
  <c r="AL35" i="3"/>
  <c r="AM35" i="3"/>
  <c r="AN35" i="3"/>
  <c r="AP35" i="3"/>
  <c r="AQ35" i="3"/>
  <c r="AR35" i="3"/>
  <c r="AT35" i="3"/>
  <c r="AU35" i="3"/>
  <c r="AV35" i="3"/>
  <c r="AW35" i="3"/>
  <c r="D36" i="3"/>
  <c r="J36" i="3"/>
  <c r="L36" i="3"/>
  <c r="O36" i="3"/>
  <c r="Q36" i="3"/>
  <c r="S36" i="3"/>
  <c r="U36" i="3"/>
  <c r="X36" i="3"/>
  <c r="Z36" i="3"/>
  <c r="AB36" i="3"/>
  <c r="AD36" i="3"/>
  <c r="AE36" i="3"/>
  <c r="AH36" i="3"/>
  <c r="AI36" i="3"/>
  <c r="AJ36" i="3"/>
  <c r="AK36" i="3"/>
  <c r="AL36" i="3"/>
  <c r="AM36" i="3"/>
  <c r="AN36" i="3"/>
  <c r="AP36" i="3"/>
  <c r="AQ36" i="3"/>
  <c r="AR36" i="3"/>
  <c r="AT36" i="3"/>
  <c r="AU36" i="3"/>
  <c r="AV36" i="3"/>
  <c r="AW36" i="3"/>
  <c r="D37" i="3"/>
  <c r="J37" i="3"/>
  <c r="L37" i="3"/>
  <c r="O37" i="3"/>
  <c r="Q37" i="3"/>
  <c r="S37" i="3"/>
  <c r="U37" i="3"/>
  <c r="X37" i="3"/>
  <c r="Z37" i="3"/>
  <c r="AB37" i="3"/>
  <c r="AD37" i="3"/>
  <c r="AE37" i="3"/>
  <c r="AH37" i="3"/>
  <c r="AI37" i="3"/>
  <c r="AJ37" i="3"/>
  <c r="AK37" i="3"/>
  <c r="AL37" i="3"/>
  <c r="AM37" i="3"/>
  <c r="AN37" i="3"/>
  <c r="AP37" i="3"/>
  <c r="AQ37" i="3"/>
  <c r="AR37" i="3"/>
  <c r="AT37" i="3"/>
  <c r="AU37" i="3"/>
  <c r="AV37" i="3"/>
  <c r="AW37" i="3"/>
  <c r="D38" i="3"/>
  <c r="J38" i="3"/>
  <c r="L38" i="3"/>
  <c r="O38" i="3"/>
  <c r="Q38" i="3"/>
  <c r="S38" i="3"/>
  <c r="U38" i="3"/>
  <c r="X38" i="3"/>
  <c r="Z38" i="3"/>
  <c r="AB38" i="3"/>
  <c r="AD38" i="3"/>
  <c r="AE38" i="3"/>
  <c r="AH38" i="3"/>
  <c r="AI38" i="3"/>
  <c r="AJ38" i="3"/>
  <c r="AK38" i="3"/>
  <c r="AL38" i="3"/>
  <c r="AM38" i="3"/>
  <c r="AN38" i="3"/>
  <c r="AP38" i="3"/>
  <c r="AQ38" i="3"/>
  <c r="AR38" i="3"/>
  <c r="AT38" i="3"/>
  <c r="AU38" i="3"/>
  <c r="AV38" i="3"/>
  <c r="AW38" i="3"/>
  <c r="D39" i="3"/>
  <c r="J39" i="3"/>
  <c r="L39" i="3"/>
  <c r="O39" i="3"/>
  <c r="Q39" i="3"/>
  <c r="S39" i="3"/>
  <c r="U39" i="3"/>
  <c r="X39" i="3"/>
  <c r="Z39" i="3"/>
  <c r="AB39" i="3"/>
  <c r="AD39" i="3"/>
  <c r="AE39" i="3"/>
  <c r="AH39" i="3"/>
  <c r="AI39" i="3"/>
  <c r="AJ39" i="3"/>
  <c r="AK39" i="3"/>
  <c r="AL39" i="3"/>
  <c r="AM39" i="3"/>
  <c r="AN39" i="3"/>
  <c r="AP39" i="3"/>
  <c r="AQ39" i="3"/>
  <c r="AR39" i="3"/>
  <c r="AT39" i="3"/>
  <c r="AU39" i="3"/>
  <c r="AV39" i="3"/>
  <c r="AW39" i="3"/>
  <c r="D40" i="3"/>
  <c r="J40" i="3"/>
  <c r="L40" i="3"/>
  <c r="O40" i="3"/>
  <c r="Q40" i="3"/>
  <c r="S40" i="3"/>
  <c r="U40" i="3"/>
  <c r="X40" i="3"/>
  <c r="Z40" i="3"/>
  <c r="AB40" i="3"/>
  <c r="AD40" i="3"/>
  <c r="AE40" i="3"/>
  <c r="AH40" i="3"/>
  <c r="AI40" i="3"/>
  <c r="AJ40" i="3"/>
  <c r="AK40" i="3"/>
  <c r="AL40" i="3"/>
  <c r="AM40" i="3"/>
  <c r="AN40" i="3"/>
  <c r="AP40" i="3"/>
  <c r="AQ40" i="3"/>
  <c r="AR40" i="3"/>
  <c r="AT40" i="3"/>
  <c r="AU40" i="3"/>
  <c r="AV40" i="3"/>
  <c r="AW40" i="3"/>
  <c r="D41" i="3"/>
  <c r="J41" i="3"/>
  <c r="L41" i="3"/>
  <c r="O41" i="3"/>
  <c r="Q41" i="3"/>
  <c r="S41" i="3"/>
  <c r="U41" i="3"/>
  <c r="X41" i="3"/>
  <c r="Z41" i="3"/>
  <c r="AB41" i="3"/>
  <c r="AD41" i="3"/>
  <c r="AE41" i="3"/>
  <c r="AH41" i="3"/>
  <c r="AI41" i="3"/>
  <c r="AJ41" i="3"/>
  <c r="AK41" i="3"/>
  <c r="AL41" i="3"/>
  <c r="AM41" i="3"/>
  <c r="AN41" i="3"/>
  <c r="AP41" i="3"/>
  <c r="AQ41" i="3"/>
  <c r="AR41" i="3"/>
  <c r="AT41" i="3"/>
  <c r="AU41" i="3"/>
  <c r="AV41" i="3"/>
  <c r="AW41" i="3"/>
  <c r="D42" i="3"/>
  <c r="J42" i="3"/>
  <c r="L42" i="3"/>
  <c r="O42" i="3"/>
  <c r="Q42" i="3"/>
  <c r="S42" i="3"/>
  <c r="U42" i="3"/>
  <c r="X42" i="3"/>
  <c r="Z42" i="3"/>
  <c r="AB42" i="3"/>
  <c r="AD42" i="3"/>
  <c r="AE42" i="3"/>
  <c r="AH42" i="3"/>
  <c r="AI42" i="3"/>
  <c r="AJ42" i="3"/>
  <c r="AK42" i="3"/>
  <c r="AL42" i="3"/>
  <c r="AM42" i="3"/>
  <c r="AN42" i="3"/>
  <c r="AP42" i="3"/>
  <c r="AQ42" i="3"/>
  <c r="AR42" i="3"/>
  <c r="AT42" i="3"/>
  <c r="AU42" i="3"/>
  <c r="AV42" i="3"/>
  <c r="AW42" i="3"/>
  <c r="D43" i="3"/>
  <c r="J43" i="3"/>
  <c r="L43" i="3"/>
  <c r="O43" i="3"/>
  <c r="Q43" i="3"/>
  <c r="S43" i="3"/>
  <c r="U43" i="3"/>
  <c r="X43" i="3"/>
  <c r="Z43" i="3"/>
  <c r="AB43" i="3"/>
  <c r="AD43" i="3"/>
  <c r="AE43" i="3"/>
  <c r="AH43" i="3"/>
  <c r="AI43" i="3"/>
  <c r="AJ43" i="3"/>
  <c r="AK43" i="3"/>
  <c r="AL43" i="3"/>
  <c r="AM43" i="3"/>
  <c r="AN43" i="3"/>
  <c r="AP43" i="3"/>
  <c r="AQ43" i="3"/>
  <c r="AR43" i="3"/>
  <c r="AT43" i="3"/>
  <c r="AU43" i="3"/>
  <c r="AV43" i="3"/>
  <c r="AW43" i="3"/>
  <c r="D44" i="3"/>
  <c r="J44" i="3"/>
  <c r="L44" i="3"/>
  <c r="O44" i="3"/>
  <c r="Q44" i="3"/>
  <c r="S44" i="3"/>
  <c r="U44" i="3"/>
  <c r="X44" i="3"/>
  <c r="Z44" i="3"/>
  <c r="AB44" i="3"/>
  <c r="AD44" i="3"/>
  <c r="AE44" i="3"/>
  <c r="AH44" i="3"/>
  <c r="AI44" i="3"/>
  <c r="AJ44" i="3"/>
  <c r="AK44" i="3"/>
  <c r="AL44" i="3"/>
  <c r="AM44" i="3"/>
  <c r="AN44" i="3"/>
  <c r="AP44" i="3"/>
  <c r="AQ44" i="3"/>
  <c r="AR44" i="3"/>
  <c r="AT44" i="3"/>
  <c r="AU44" i="3"/>
  <c r="AV44" i="3"/>
  <c r="AW44" i="3"/>
  <c r="D45" i="3"/>
  <c r="J45" i="3"/>
  <c r="L45" i="3"/>
  <c r="O45" i="3"/>
  <c r="Q45" i="3"/>
  <c r="S45" i="3"/>
  <c r="U45" i="3"/>
  <c r="X45" i="3"/>
  <c r="Z45" i="3"/>
  <c r="AB45" i="3"/>
  <c r="AD45" i="3"/>
  <c r="AE45" i="3"/>
  <c r="AH45" i="3"/>
  <c r="AI45" i="3"/>
  <c r="AJ45" i="3"/>
  <c r="AK45" i="3"/>
  <c r="AL45" i="3"/>
  <c r="AM45" i="3"/>
  <c r="AN45" i="3"/>
  <c r="AP45" i="3"/>
  <c r="AQ45" i="3"/>
  <c r="AR45" i="3"/>
  <c r="AT45" i="3"/>
  <c r="AU45" i="3"/>
  <c r="AV45" i="3"/>
  <c r="AW45" i="3"/>
  <c r="D46" i="3"/>
  <c r="J46" i="3"/>
  <c r="L46" i="3"/>
  <c r="O46" i="3"/>
  <c r="Q46" i="3"/>
  <c r="S46" i="3"/>
  <c r="U46" i="3"/>
  <c r="X46" i="3"/>
  <c r="Z46" i="3"/>
  <c r="AB46" i="3"/>
  <c r="AD46" i="3"/>
  <c r="AE46" i="3"/>
  <c r="AH46" i="3"/>
  <c r="AI46" i="3"/>
  <c r="AJ46" i="3"/>
  <c r="AK46" i="3"/>
  <c r="AL46" i="3"/>
  <c r="AM46" i="3"/>
  <c r="AN46" i="3"/>
  <c r="AP46" i="3"/>
  <c r="AQ46" i="3"/>
  <c r="AR46" i="3"/>
  <c r="AT46" i="3"/>
  <c r="AU46" i="3"/>
  <c r="AV46" i="3"/>
  <c r="AW46" i="3"/>
  <c r="D47" i="3"/>
  <c r="J47" i="3"/>
  <c r="L47" i="3"/>
  <c r="O47" i="3"/>
  <c r="Q47" i="3"/>
  <c r="S47" i="3"/>
  <c r="U47" i="3"/>
  <c r="X47" i="3"/>
  <c r="Z47" i="3"/>
  <c r="AB47" i="3"/>
  <c r="AD47" i="3"/>
  <c r="AE47" i="3"/>
  <c r="AH47" i="3"/>
  <c r="AI47" i="3"/>
  <c r="AJ47" i="3"/>
  <c r="AK47" i="3"/>
  <c r="AL47" i="3"/>
  <c r="AM47" i="3"/>
  <c r="AN47" i="3"/>
  <c r="AP47" i="3"/>
  <c r="AQ47" i="3"/>
  <c r="AR47" i="3"/>
  <c r="AT47" i="3"/>
  <c r="AU47" i="3"/>
  <c r="AV47" i="3"/>
  <c r="AW47" i="3"/>
  <c r="D48" i="3"/>
  <c r="J48" i="3"/>
  <c r="L48" i="3"/>
  <c r="O48" i="3"/>
  <c r="Q48" i="3"/>
  <c r="S48" i="3"/>
  <c r="U48" i="3"/>
  <c r="X48" i="3"/>
  <c r="Z48" i="3"/>
  <c r="AB48" i="3"/>
  <c r="AD48" i="3"/>
  <c r="AE48" i="3"/>
  <c r="AH48" i="3"/>
  <c r="AI48" i="3"/>
  <c r="AJ48" i="3"/>
  <c r="AK48" i="3"/>
  <c r="AL48" i="3"/>
  <c r="AM48" i="3"/>
  <c r="AN48" i="3"/>
  <c r="AP48" i="3"/>
  <c r="AQ48" i="3"/>
  <c r="AR48" i="3"/>
  <c r="AT48" i="3"/>
  <c r="AU48" i="3"/>
  <c r="AV48" i="3"/>
  <c r="AW48" i="3"/>
  <c r="D49" i="3"/>
  <c r="J49" i="3"/>
  <c r="L49" i="3"/>
  <c r="O49" i="3"/>
  <c r="Q49" i="3"/>
  <c r="S49" i="3"/>
  <c r="U49" i="3"/>
  <c r="X49" i="3"/>
  <c r="Z49" i="3"/>
  <c r="AB49" i="3"/>
  <c r="AD49" i="3"/>
  <c r="AE49" i="3"/>
  <c r="AH49" i="3"/>
  <c r="AI49" i="3"/>
  <c r="AJ49" i="3"/>
  <c r="AK49" i="3"/>
  <c r="AL49" i="3"/>
  <c r="AM49" i="3"/>
  <c r="AN49" i="3"/>
  <c r="AP49" i="3"/>
  <c r="AQ49" i="3"/>
  <c r="AR49" i="3"/>
  <c r="AT49" i="3"/>
  <c r="AU49" i="3"/>
  <c r="AV49" i="3"/>
  <c r="AW49" i="3"/>
  <c r="D50" i="3"/>
  <c r="J50" i="3"/>
  <c r="L50" i="3"/>
  <c r="O50" i="3"/>
  <c r="Q50" i="3"/>
  <c r="S50" i="3"/>
  <c r="U50" i="3"/>
  <c r="X50" i="3"/>
  <c r="Z50" i="3"/>
  <c r="AB50" i="3"/>
  <c r="AD50" i="3"/>
  <c r="AE50" i="3"/>
  <c r="AH50" i="3"/>
  <c r="AI50" i="3"/>
  <c r="AJ50" i="3"/>
  <c r="AK50" i="3"/>
  <c r="AL50" i="3"/>
  <c r="AM50" i="3"/>
  <c r="AN50" i="3"/>
  <c r="AP50" i="3"/>
  <c r="AQ50" i="3"/>
  <c r="AR50" i="3"/>
  <c r="AT50" i="3"/>
  <c r="AU50" i="3"/>
  <c r="AV50" i="3"/>
  <c r="AW50" i="3"/>
  <c r="D51" i="3"/>
  <c r="J51" i="3"/>
  <c r="L51" i="3"/>
  <c r="O51" i="3"/>
  <c r="Q51" i="3"/>
  <c r="S51" i="3"/>
  <c r="U51" i="3"/>
  <c r="X51" i="3"/>
  <c r="Z51" i="3"/>
  <c r="AB51" i="3"/>
  <c r="AD51" i="3"/>
  <c r="AE51" i="3"/>
  <c r="AH51" i="3"/>
  <c r="AI51" i="3"/>
  <c r="AJ51" i="3"/>
  <c r="AK51" i="3"/>
  <c r="AL51" i="3"/>
  <c r="AM51" i="3"/>
  <c r="AN51" i="3"/>
  <c r="AP51" i="3"/>
  <c r="AQ51" i="3"/>
  <c r="AR51" i="3"/>
  <c r="AT51" i="3"/>
  <c r="AU51" i="3"/>
  <c r="AV51" i="3"/>
  <c r="AW51" i="3"/>
  <c r="D52" i="3"/>
  <c r="J52" i="3"/>
  <c r="L52" i="3"/>
  <c r="O52" i="3"/>
  <c r="Q52" i="3"/>
  <c r="S52" i="3"/>
  <c r="U52" i="3"/>
  <c r="X52" i="3"/>
  <c r="Z52" i="3"/>
  <c r="AB52" i="3"/>
  <c r="AD52" i="3"/>
  <c r="AE52" i="3"/>
  <c r="AH52" i="3"/>
  <c r="AI52" i="3"/>
  <c r="AJ52" i="3"/>
  <c r="AK52" i="3"/>
  <c r="AL52" i="3"/>
  <c r="AM52" i="3"/>
  <c r="AN52" i="3"/>
  <c r="AP52" i="3"/>
  <c r="AQ52" i="3"/>
  <c r="AR52" i="3"/>
  <c r="AT52" i="3"/>
  <c r="AU52" i="3"/>
  <c r="AV52" i="3"/>
  <c r="AW52" i="3"/>
  <c r="D53" i="3"/>
  <c r="J53" i="3"/>
  <c r="L53" i="3"/>
  <c r="O53" i="3"/>
  <c r="Q53" i="3"/>
  <c r="S53" i="3"/>
  <c r="U53" i="3"/>
  <c r="X53" i="3"/>
  <c r="Z53" i="3"/>
  <c r="AB53" i="3"/>
  <c r="AD53" i="3"/>
  <c r="AE53" i="3"/>
  <c r="AH53" i="3"/>
  <c r="AI53" i="3"/>
  <c r="AJ53" i="3"/>
  <c r="AK53" i="3"/>
  <c r="AL53" i="3"/>
  <c r="AM53" i="3"/>
  <c r="AN53" i="3"/>
  <c r="AP53" i="3"/>
  <c r="AQ53" i="3"/>
  <c r="AR53" i="3"/>
  <c r="AT53" i="3"/>
  <c r="AU53" i="3"/>
  <c r="AV53" i="3"/>
  <c r="AW53" i="3"/>
  <c r="D54" i="3"/>
  <c r="J54" i="3"/>
  <c r="L54" i="3"/>
  <c r="O54" i="3"/>
  <c r="Q54" i="3"/>
  <c r="S54" i="3"/>
  <c r="U54" i="3"/>
  <c r="X54" i="3"/>
  <c r="Z54" i="3"/>
  <c r="AB54" i="3"/>
  <c r="AD54" i="3"/>
  <c r="AE54" i="3"/>
  <c r="AH54" i="3"/>
  <c r="AI54" i="3"/>
  <c r="AJ54" i="3"/>
  <c r="AK54" i="3"/>
  <c r="AL54" i="3"/>
  <c r="AM54" i="3"/>
  <c r="AN54" i="3"/>
  <c r="AP54" i="3"/>
  <c r="AQ54" i="3"/>
  <c r="AR54" i="3"/>
  <c r="AT54" i="3"/>
  <c r="AU54" i="3"/>
  <c r="AV54" i="3"/>
  <c r="AW54" i="3"/>
  <c r="D55" i="3"/>
  <c r="J55" i="3"/>
  <c r="L55" i="3"/>
  <c r="O55" i="3"/>
  <c r="Q55" i="3"/>
  <c r="S55" i="3"/>
  <c r="U55" i="3"/>
  <c r="X55" i="3"/>
  <c r="Z55" i="3"/>
  <c r="AB55" i="3"/>
  <c r="AD55" i="3"/>
  <c r="AE55" i="3"/>
  <c r="AH55" i="3"/>
  <c r="AI55" i="3"/>
  <c r="AJ55" i="3"/>
  <c r="AK55" i="3"/>
  <c r="AL55" i="3"/>
  <c r="AM55" i="3"/>
  <c r="AN55" i="3"/>
  <c r="AP55" i="3"/>
  <c r="AQ55" i="3"/>
  <c r="AR55" i="3"/>
  <c r="AT55" i="3"/>
  <c r="AU55" i="3"/>
  <c r="AV55" i="3"/>
  <c r="AW55" i="3"/>
  <c r="D56" i="3"/>
  <c r="J56" i="3"/>
  <c r="L56" i="3"/>
  <c r="O56" i="3"/>
  <c r="Q56" i="3"/>
  <c r="S56" i="3"/>
  <c r="U56" i="3"/>
  <c r="X56" i="3"/>
  <c r="Z56" i="3"/>
  <c r="AB56" i="3"/>
  <c r="AD56" i="3"/>
  <c r="AE56" i="3"/>
  <c r="AH56" i="3"/>
  <c r="AI56" i="3"/>
  <c r="AJ56" i="3"/>
  <c r="AK56" i="3"/>
  <c r="AL56" i="3"/>
  <c r="AM56" i="3"/>
  <c r="AN56" i="3"/>
  <c r="AP56" i="3"/>
  <c r="AQ56" i="3"/>
  <c r="AR56" i="3"/>
  <c r="AT56" i="3"/>
  <c r="AU56" i="3"/>
  <c r="AV56" i="3"/>
  <c r="AW56" i="3"/>
  <c r="D57" i="3"/>
  <c r="J57" i="3"/>
  <c r="L57" i="3"/>
  <c r="O57" i="3"/>
  <c r="Q57" i="3"/>
  <c r="S57" i="3"/>
  <c r="U57" i="3"/>
  <c r="X57" i="3"/>
  <c r="Z57" i="3"/>
  <c r="AB57" i="3"/>
  <c r="AD57" i="3"/>
  <c r="AE57" i="3"/>
  <c r="AH57" i="3"/>
  <c r="AI57" i="3"/>
  <c r="AJ57" i="3"/>
  <c r="AK57" i="3"/>
  <c r="AL57" i="3"/>
  <c r="AM57" i="3"/>
  <c r="AN57" i="3"/>
  <c r="AP57" i="3"/>
  <c r="AQ57" i="3"/>
  <c r="AR57" i="3"/>
  <c r="AT57" i="3"/>
  <c r="AU57" i="3"/>
  <c r="AV57" i="3"/>
  <c r="AW57" i="3"/>
  <c r="D58" i="3"/>
  <c r="J58" i="3"/>
  <c r="L58" i="3"/>
  <c r="O58" i="3"/>
  <c r="Q58" i="3"/>
  <c r="S58" i="3"/>
  <c r="U58" i="3"/>
  <c r="X58" i="3"/>
  <c r="Z58" i="3"/>
  <c r="AB58" i="3"/>
  <c r="AD58" i="3"/>
  <c r="AE58" i="3"/>
  <c r="AH58" i="3"/>
  <c r="AI58" i="3"/>
  <c r="AJ58" i="3"/>
  <c r="AK58" i="3"/>
  <c r="AL58" i="3"/>
  <c r="AM58" i="3"/>
  <c r="AN58" i="3"/>
  <c r="AP58" i="3"/>
  <c r="AQ58" i="3"/>
  <c r="AR58" i="3"/>
  <c r="AT58" i="3"/>
  <c r="AU58" i="3"/>
  <c r="AV58" i="3"/>
  <c r="AW58" i="3"/>
  <c r="D59" i="3"/>
  <c r="J59" i="3"/>
  <c r="L59" i="3"/>
  <c r="O59" i="3"/>
  <c r="Q59" i="3"/>
  <c r="S59" i="3"/>
  <c r="U59" i="3"/>
  <c r="X59" i="3"/>
  <c r="Z59" i="3"/>
  <c r="AB59" i="3"/>
  <c r="AD59" i="3"/>
  <c r="AE59" i="3"/>
  <c r="AH59" i="3"/>
  <c r="AI59" i="3"/>
  <c r="AJ59" i="3"/>
  <c r="AK59" i="3"/>
  <c r="AL59" i="3"/>
  <c r="AM59" i="3"/>
  <c r="AN59" i="3"/>
  <c r="AP59" i="3"/>
  <c r="AQ59" i="3"/>
  <c r="AR59" i="3"/>
  <c r="AT59" i="3"/>
  <c r="AU59" i="3"/>
  <c r="AV59" i="3"/>
  <c r="AW59" i="3"/>
  <c r="D60" i="3"/>
  <c r="J60" i="3"/>
  <c r="L60" i="3"/>
  <c r="O60" i="3"/>
  <c r="Q60" i="3"/>
  <c r="S60" i="3"/>
  <c r="U60" i="3"/>
  <c r="X60" i="3"/>
  <c r="Z60" i="3"/>
  <c r="AB60" i="3"/>
  <c r="AD60" i="3"/>
  <c r="AE60" i="3"/>
  <c r="AH60" i="3"/>
  <c r="AI60" i="3"/>
  <c r="AJ60" i="3"/>
  <c r="AK60" i="3"/>
  <c r="AL60" i="3"/>
  <c r="AM60" i="3"/>
  <c r="AN60" i="3"/>
  <c r="AP60" i="3"/>
  <c r="AQ60" i="3"/>
  <c r="AR60" i="3"/>
  <c r="AT60" i="3"/>
  <c r="AU60" i="3"/>
  <c r="AV60" i="3"/>
  <c r="AW60" i="3"/>
  <c r="D61" i="3"/>
  <c r="J61" i="3"/>
  <c r="L61" i="3"/>
  <c r="O61" i="3"/>
  <c r="Q61" i="3"/>
  <c r="S61" i="3"/>
  <c r="U61" i="3"/>
  <c r="X61" i="3"/>
  <c r="Z61" i="3"/>
  <c r="AB61" i="3"/>
  <c r="AD61" i="3"/>
  <c r="AE61" i="3"/>
  <c r="AH61" i="3"/>
  <c r="AI61" i="3"/>
  <c r="AJ61" i="3"/>
  <c r="AK61" i="3"/>
  <c r="AL61" i="3"/>
  <c r="AM61" i="3"/>
  <c r="AN61" i="3"/>
  <c r="AP61" i="3"/>
  <c r="AQ61" i="3"/>
  <c r="AR61" i="3"/>
  <c r="AT61" i="3"/>
  <c r="AU61" i="3"/>
  <c r="AV61" i="3"/>
  <c r="AW61" i="3"/>
  <c r="D62" i="3"/>
  <c r="J62" i="3"/>
  <c r="L62" i="3"/>
  <c r="O62" i="3"/>
  <c r="Q62" i="3"/>
  <c r="S62" i="3"/>
  <c r="U62" i="3"/>
  <c r="X62" i="3"/>
  <c r="Z62" i="3"/>
  <c r="AB62" i="3"/>
  <c r="AD62" i="3"/>
  <c r="AE62" i="3"/>
  <c r="AH62" i="3"/>
  <c r="AI62" i="3"/>
  <c r="AJ62" i="3"/>
  <c r="AK62" i="3"/>
  <c r="AL62" i="3"/>
  <c r="AM62" i="3"/>
  <c r="AN62" i="3"/>
  <c r="AP62" i="3"/>
  <c r="AQ62" i="3"/>
  <c r="AR62" i="3"/>
  <c r="AT62" i="3"/>
  <c r="AU62" i="3"/>
  <c r="AV62" i="3"/>
  <c r="AW62" i="3"/>
  <c r="D63" i="3"/>
  <c r="J63" i="3"/>
  <c r="L63" i="3"/>
  <c r="O63" i="3"/>
  <c r="Q63" i="3"/>
  <c r="S63" i="3"/>
  <c r="U63" i="3"/>
  <c r="X63" i="3"/>
  <c r="Z63" i="3"/>
  <c r="AB63" i="3"/>
  <c r="AD63" i="3"/>
  <c r="AE63" i="3"/>
  <c r="AH63" i="3"/>
  <c r="AI63" i="3"/>
  <c r="AJ63" i="3"/>
  <c r="AK63" i="3"/>
  <c r="AL63" i="3"/>
  <c r="AM63" i="3"/>
  <c r="AN63" i="3"/>
  <c r="AP63" i="3"/>
  <c r="AQ63" i="3"/>
  <c r="AR63" i="3"/>
  <c r="AT63" i="3"/>
  <c r="AU63" i="3"/>
  <c r="AV63" i="3"/>
  <c r="AW63" i="3"/>
  <c r="D64" i="3"/>
  <c r="J64" i="3"/>
  <c r="L64" i="3"/>
  <c r="O64" i="3"/>
  <c r="Q64" i="3"/>
  <c r="S64" i="3"/>
  <c r="U64" i="3"/>
  <c r="X64" i="3"/>
  <c r="Z64" i="3"/>
  <c r="AB64" i="3"/>
  <c r="AD64" i="3"/>
  <c r="AE64" i="3"/>
  <c r="AH64" i="3"/>
  <c r="AI64" i="3"/>
  <c r="AJ64" i="3"/>
  <c r="AK64" i="3"/>
  <c r="AL64" i="3"/>
  <c r="AM64" i="3"/>
  <c r="AN64" i="3"/>
  <c r="AP64" i="3"/>
  <c r="AQ64" i="3"/>
  <c r="AR64" i="3"/>
  <c r="AT64" i="3"/>
  <c r="AU64" i="3"/>
  <c r="AV64" i="3"/>
  <c r="AW64" i="3"/>
  <c r="D65" i="3"/>
  <c r="J65" i="3"/>
  <c r="L65" i="3"/>
  <c r="O65" i="3"/>
  <c r="Q65" i="3"/>
  <c r="S65" i="3"/>
  <c r="U65" i="3"/>
  <c r="X65" i="3"/>
  <c r="Z65" i="3"/>
  <c r="AB65" i="3"/>
  <c r="AD65" i="3"/>
  <c r="AE65" i="3"/>
  <c r="AH65" i="3"/>
  <c r="AI65" i="3"/>
  <c r="AJ65" i="3"/>
  <c r="AK65" i="3"/>
  <c r="AL65" i="3"/>
  <c r="AM65" i="3"/>
  <c r="AN65" i="3"/>
  <c r="AP65" i="3"/>
  <c r="AQ65" i="3"/>
  <c r="AR65" i="3"/>
  <c r="AT65" i="3"/>
  <c r="AU65" i="3"/>
  <c r="AV65" i="3"/>
  <c r="AW65" i="3"/>
  <c r="D66" i="3"/>
  <c r="J66" i="3"/>
  <c r="L66" i="3"/>
  <c r="O66" i="3"/>
  <c r="Q66" i="3"/>
  <c r="S66" i="3"/>
  <c r="U66" i="3"/>
  <c r="X66" i="3"/>
  <c r="Z66" i="3"/>
  <c r="AB66" i="3"/>
  <c r="AD66" i="3"/>
  <c r="AE66" i="3"/>
  <c r="AH66" i="3"/>
  <c r="AI66" i="3"/>
  <c r="AJ66" i="3"/>
  <c r="AK66" i="3"/>
  <c r="AL66" i="3"/>
  <c r="AM66" i="3"/>
  <c r="AN66" i="3"/>
  <c r="AP66" i="3"/>
  <c r="AQ66" i="3"/>
  <c r="AR66" i="3"/>
  <c r="AT66" i="3"/>
  <c r="AU66" i="3"/>
  <c r="AV66" i="3"/>
  <c r="AW66" i="3"/>
  <c r="D67" i="3"/>
  <c r="J67" i="3"/>
  <c r="L67" i="3"/>
  <c r="O67" i="3"/>
  <c r="Q67" i="3"/>
  <c r="S67" i="3"/>
  <c r="U67" i="3"/>
  <c r="X67" i="3"/>
  <c r="Z67" i="3"/>
  <c r="AB67" i="3"/>
  <c r="AD67" i="3"/>
  <c r="AE67" i="3"/>
  <c r="AH67" i="3"/>
  <c r="AI67" i="3"/>
  <c r="AJ67" i="3"/>
  <c r="AK67" i="3"/>
  <c r="AL67" i="3"/>
  <c r="AM67" i="3"/>
  <c r="AN67" i="3"/>
  <c r="AP67" i="3"/>
  <c r="AQ67" i="3"/>
  <c r="AR67" i="3"/>
  <c r="AT67" i="3"/>
  <c r="AU67" i="3"/>
  <c r="AV67" i="3"/>
  <c r="AW67" i="3"/>
  <c r="D68" i="3"/>
  <c r="J68" i="3"/>
  <c r="L68" i="3"/>
  <c r="O68" i="3"/>
  <c r="Q68" i="3"/>
  <c r="S68" i="3"/>
  <c r="U68" i="3"/>
  <c r="X68" i="3"/>
  <c r="Z68" i="3"/>
  <c r="AB68" i="3"/>
  <c r="AD68" i="3"/>
  <c r="AE68" i="3"/>
  <c r="AH68" i="3"/>
  <c r="AI68" i="3"/>
  <c r="AJ68" i="3"/>
  <c r="AK68" i="3"/>
  <c r="AL68" i="3"/>
  <c r="AM68" i="3"/>
  <c r="AN68" i="3"/>
  <c r="AP68" i="3"/>
  <c r="AQ68" i="3"/>
  <c r="AR68" i="3"/>
  <c r="AT68" i="3"/>
  <c r="AU68" i="3"/>
  <c r="AV68" i="3"/>
  <c r="AW68" i="3"/>
  <c r="D69" i="3"/>
  <c r="J69" i="3"/>
  <c r="L69" i="3"/>
  <c r="O69" i="3"/>
  <c r="Q69" i="3"/>
  <c r="S69" i="3"/>
  <c r="U69" i="3"/>
  <c r="X69" i="3"/>
  <c r="Z69" i="3"/>
  <c r="AB69" i="3"/>
  <c r="AD69" i="3"/>
  <c r="AE69" i="3"/>
  <c r="AH69" i="3"/>
  <c r="AI69" i="3"/>
  <c r="AJ69" i="3"/>
  <c r="AK69" i="3"/>
  <c r="AL69" i="3"/>
  <c r="AM69" i="3"/>
  <c r="AN69" i="3"/>
  <c r="AP69" i="3"/>
  <c r="AQ69" i="3"/>
  <c r="AR69" i="3"/>
  <c r="AT69" i="3"/>
  <c r="AU69" i="3"/>
  <c r="AV69" i="3"/>
  <c r="AW69" i="3"/>
  <c r="D70" i="3"/>
  <c r="J70" i="3"/>
  <c r="L70" i="3"/>
  <c r="O70" i="3"/>
  <c r="Q70" i="3"/>
  <c r="S70" i="3"/>
  <c r="U70" i="3"/>
  <c r="X70" i="3"/>
  <c r="Z70" i="3"/>
  <c r="AB70" i="3"/>
  <c r="AD70" i="3"/>
  <c r="AE70" i="3"/>
  <c r="AH70" i="3"/>
  <c r="AI70" i="3"/>
  <c r="AJ70" i="3"/>
  <c r="AK70" i="3"/>
  <c r="AL70" i="3"/>
  <c r="AM70" i="3"/>
  <c r="AN70" i="3"/>
  <c r="AP70" i="3"/>
  <c r="AQ70" i="3"/>
  <c r="AR70" i="3"/>
  <c r="AT70" i="3"/>
  <c r="AU70" i="3"/>
  <c r="AV70" i="3"/>
  <c r="AW70" i="3"/>
  <c r="D71" i="3"/>
  <c r="J71" i="3"/>
  <c r="L71" i="3"/>
  <c r="O71" i="3"/>
  <c r="Q71" i="3"/>
  <c r="S71" i="3"/>
  <c r="U71" i="3"/>
  <c r="X71" i="3"/>
  <c r="Z71" i="3"/>
  <c r="AB71" i="3"/>
  <c r="AD71" i="3"/>
  <c r="AE71" i="3"/>
  <c r="AH71" i="3"/>
  <c r="AI71" i="3"/>
  <c r="AJ71" i="3"/>
  <c r="AK71" i="3"/>
  <c r="AL71" i="3"/>
  <c r="AM71" i="3"/>
  <c r="AN71" i="3"/>
  <c r="AP71" i="3"/>
  <c r="AQ71" i="3"/>
  <c r="AR71" i="3"/>
  <c r="AT71" i="3"/>
  <c r="AU71" i="3"/>
  <c r="AV71" i="3"/>
  <c r="AW71" i="3"/>
  <c r="D72" i="3"/>
  <c r="J72" i="3"/>
  <c r="L72" i="3"/>
  <c r="O72" i="3"/>
  <c r="Q72" i="3"/>
  <c r="S72" i="3"/>
  <c r="U72" i="3"/>
  <c r="X72" i="3"/>
  <c r="Z72" i="3"/>
  <c r="AB72" i="3"/>
  <c r="AD72" i="3"/>
  <c r="AE72" i="3"/>
  <c r="AH72" i="3"/>
  <c r="AI72" i="3"/>
  <c r="AJ72" i="3"/>
  <c r="AK72" i="3"/>
  <c r="AL72" i="3"/>
  <c r="AM72" i="3"/>
  <c r="AN72" i="3"/>
  <c r="AP72" i="3"/>
  <c r="AQ72" i="3"/>
  <c r="AR72" i="3"/>
  <c r="AT72" i="3"/>
  <c r="AU72" i="3"/>
  <c r="AV72" i="3"/>
  <c r="AW72" i="3"/>
  <c r="D73" i="3"/>
  <c r="J73" i="3"/>
  <c r="L73" i="3"/>
  <c r="O73" i="3"/>
  <c r="Q73" i="3"/>
  <c r="S73" i="3"/>
  <c r="U73" i="3"/>
  <c r="X73" i="3"/>
  <c r="Z73" i="3"/>
  <c r="AB73" i="3"/>
  <c r="AD73" i="3"/>
  <c r="AE73" i="3"/>
  <c r="AH73" i="3"/>
  <c r="AI73" i="3"/>
  <c r="AJ73" i="3"/>
  <c r="AK73" i="3"/>
  <c r="AL73" i="3"/>
  <c r="AM73" i="3"/>
  <c r="AN73" i="3"/>
  <c r="AP73" i="3"/>
  <c r="AQ73" i="3"/>
  <c r="AR73" i="3"/>
  <c r="AT73" i="3"/>
  <c r="AU73" i="3"/>
  <c r="AV73" i="3"/>
  <c r="AW73" i="3"/>
  <c r="D74" i="3"/>
  <c r="J74" i="3"/>
  <c r="L74" i="3"/>
  <c r="O74" i="3"/>
  <c r="Q74" i="3"/>
  <c r="S74" i="3"/>
  <c r="U74" i="3"/>
  <c r="X74" i="3"/>
  <c r="Z74" i="3"/>
  <c r="AB74" i="3"/>
  <c r="AD74" i="3"/>
  <c r="AE74" i="3"/>
  <c r="AH74" i="3"/>
  <c r="AI74" i="3"/>
  <c r="AJ74" i="3"/>
  <c r="AK74" i="3"/>
  <c r="AL74" i="3"/>
  <c r="AM74" i="3"/>
  <c r="AN74" i="3"/>
  <c r="AP74" i="3"/>
  <c r="AQ74" i="3"/>
  <c r="AR74" i="3"/>
  <c r="AT74" i="3"/>
  <c r="AU74" i="3"/>
  <c r="AV74" i="3"/>
  <c r="AW74" i="3"/>
  <c r="D75" i="3"/>
  <c r="J75" i="3"/>
  <c r="L75" i="3"/>
  <c r="O75" i="3"/>
  <c r="Q75" i="3"/>
  <c r="S75" i="3"/>
  <c r="U75" i="3"/>
  <c r="X75" i="3"/>
  <c r="Z75" i="3"/>
  <c r="AB75" i="3"/>
  <c r="AD75" i="3"/>
  <c r="AE75" i="3"/>
  <c r="AH75" i="3"/>
  <c r="AI75" i="3"/>
  <c r="AJ75" i="3"/>
  <c r="AK75" i="3"/>
  <c r="AL75" i="3"/>
  <c r="AM75" i="3"/>
  <c r="AN75" i="3"/>
  <c r="AP75" i="3"/>
  <c r="AQ75" i="3"/>
  <c r="AR75" i="3"/>
  <c r="AT75" i="3"/>
  <c r="AU75" i="3"/>
  <c r="AV75" i="3"/>
  <c r="AW75" i="3"/>
  <c r="D76" i="3"/>
  <c r="J76" i="3"/>
  <c r="L76" i="3"/>
  <c r="O76" i="3"/>
  <c r="Q76" i="3"/>
  <c r="S76" i="3"/>
  <c r="U76" i="3"/>
  <c r="X76" i="3"/>
  <c r="Z76" i="3"/>
  <c r="AB76" i="3"/>
  <c r="AD76" i="3"/>
  <c r="AE76" i="3"/>
  <c r="AH76" i="3"/>
  <c r="AI76" i="3"/>
  <c r="AJ76" i="3"/>
  <c r="AK76" i="3"/>
  <c r="AL76" i="3"/>
  <c r="AM76" i="3"/>
  <c r="AN76" i="3"/>
  <c r="AP76" i="3"/>
  <c r="AQ76" i="3"/>
  <c r="AR76" i="3"/>
  <c r="AT76" i="3"/>
  <c r="AU76" i="3"/>
  <c r="AV76" i="3"/>
  <c r="AW76" i="3"/>
  <c r="D77" i="3"/>
  <c r="J77" i="3"/>
  <c r="L77" i="3"/>
  <c r="O77" i="3"/>
  <c r="Q77" i="3"/>
  <c r="S77" i="3"/>
  <c r="U77" i="3"/>
  <c r="X77" i="3"/>
  <c r="Z77" i="3"/>
  <c r="AB77" i="3"/>
  <c r="AD77" i="3"/>
  <c r="AE77" i="3"/>
  <c r="AH77" i="3"/>
  <c r="AI77" i="3"/>
  <c r="AJ77" i="3"/>
  <c r="AK77" i="3"/>
  <c r="AL77" i="3"/>
  <c r="AM77" i="3"/>
  <c r="AN77" i="3"/>
  <c r="AP77" i="3"/>
  <c r="AQ77" i="3"/>
  <c r="AR77" i="3"/>
  <c r="AT77" i="3"/>
  <c r="AU77" i="3"/>
  <c r="AV77" i="3"/>
  <c r="AW77" i="3"/>
  <c r="D78" i="3"/>
  <c r="J78" i="3"/>
  <c r="L78" i="3"/>
  <c r="O78" i="3"/>
  <c r="Q78" i="3"/>
  <c r="S78" i="3"/>
  <c r="U78" i="3"/>
  <c r="X78" i="3"/>
  <c r="Z78" i="3"/>
  <c r="AB78" i="3"/>
  <c r="AD78" i="3"/>
  <c r="AE78" i="3"/>
  <c r="AH78" i="3"/>
  <c r="AI78" i="3"/>
  <c r="AJ78" i="3"/>
  <c r="AK78" i="3"/>
  <c r="AL78" i="3"/>
  <c r="AM78" i="3"/>
  <c r="AN78" i="3"/>
  <c r="AP78" i="3"/>
  <c r="AQ78" i="3"/>
  <c r="AR78" i="3"/>
  <c r="AT78" i="3"/>
  <c r="AU78" i="3"/>
  <c r="AV78" i="3"/>
  <c r="AW78" i="3"/>
  <c r="D79" i="3"/>
  <c r="J79" i="3"/>
  <c r="L79" i="3"/>
  <c r="O79" i="3"/>
  <c r="Q79" i="3"/>
  <c r="S79" i="3"/>
  <c r="U79" i="3"/>
  <c r="X79" i="3"/>
  <c r="Z79" i="3"/>
  <c r="AB79" i="3"/>
  <c r="AD79" i="3"/>
  <c r="AE79" i="3"/>
  <c r="AH79" i="3"/>
  <c r="AI79" i="3"/>
  <c r="AJ79" i="3"/>
  <c r="AK79" i="3"/>
  <c r="AL79" i="3"/>
  <c r="AM79" i="3"/>
  <c r="AN79" i="3"/>
  <c r="AP79" i="3"/>
  <c r="AQ79" i="3"/>
  <c r="AR79" i="3"/>
  <c r="AT79" i="3"/>
  <c r="AU79" i="3"/>
  <c r="AV79" i="3"/>
  <c r="AW79" i="3"/>
  <c r="D80" i="3"/>
  <c r="J80" i="3"/>
  <c r="L80" i="3"/>
  <c r="O80" i="3"/>
  <c r="Q80" i="3"/>
  <c r="S80" i="3"/>
  <c r="U80" i="3"/>
  <c r="X80" i="3"/>
  <c r="Z80" i="3"/>
  <c r="AB80" i="3"/>
  <c r="AD80" i="3"/>
  <c r="AE80" i="3"/>
  <c r="AH80" i="3"/>
  <c r="AI80" i="3"/>
  <c r="AJ80" i="3"/>
  <c r="AK80" i="3"/>
  <c r="AL80" i="3"/>
  <c r="AM80" i="3"/>
  <c r="AN80" i="3"/>
  <c r="AP80" i="3"/>
  <c r="AQ80" i="3"/>
  <c r="AR80" i="3"/>
  <c r="AT80" i="3"/>
  <c r="AU80" i="3"/>
  <c r="AV80" i="3"/>
  <c r="AW80" i="3"/>
  <c r="D81" i="3"/>
  <c r="J81" i="3"/>
  <c r="L81" i="3"/>
  <c r="O81" i="3"/>
  <c r="Q81" i="3"/>
  <c r="S81" i="3"/>
  <c r="U81" i="3"/>
  <c r="X81" i="3"/>
  <c r="Z81" i="3"/>
  <c r="AB81" i="3"/>
  <c r="AD81" i="3"/>
  <c r="AE81" i="3"/>
  <c r="AH81" i="3"/>
  <c r="AI81" i="3"/>
  <c r="AJ81" i="3"/>
  <c r="AK81" i="3"/>
  <c r="AL81" i="3"/>
  <c r="AM81" i="3"/>
  <c r="AN81" i="3"/>
  <c r="AP81" i="3"/>
  <c r="AQ81" i="3"/>
  <c r="AR81" i="3"/>
  <c r="AT81" i="3"/>
  <c r="AU81" i="3"/>
  <c r="AV81" i="3"/>
  <c r="AW81" i="3"/>
  <c r="D82" i="3"/>
  <c r="J82" i="3"/>
  <c r="L82" i="3"/>
  <c r="O82" i="3"/>
  <c r="Q82" i="3"/>
  <c r="S82" i="3"/>
  <c r="U82" i="3"/>
  <c r="X82" i="3"/>
  <c r="Z82" i="3"/>
  <c r="AB82" i="3"/>
  <c r="AD82" i="3"/>
  <c r="AE82" i="3"/>
  <c r="AH82" i="3"/>
  <c r="AI82" i="3"/>
  <c r="AJ82" i="3"/>
  <c r="AK82" i="3"/>
  <c r="AL82" i="3"/>
  <c r="AM82" i="3"/>
  <c r="AN82" i="3"/>
  <c r="AP82" i="3"/>
  <c r="AQ82" i="3"/>
  <c r="AR82" i="3"/>
  <c r="AT82" i="3"/>
  <c r="AU82" i="3"/>
  <c r="AV82" i="3"/>
  <c r="AW82" i="3"/>
  <c r="D83" i="3"/>
  <c r="J83" i="3"/>
  <c r="L83" i="3"/>
  <c r="O83" i="3"/>
  <c r="Q83" i="3"/>
  <c r="S83" i="3"/>
  <c r="U83" i="3"/>
  <c r="X83" i="3"/>
  <c r="Z83" i="3"/>
  <c r="AB83" i="3"/>
  <c r="AD83" i="3"/>
  <c r="AE83" i="3"/>
  <c r="AH83" i="3"/>
  <c r="AI83" i="3"/>
  <c r="AJ83" i="3"/>
  <c r="AK83" i="3"/>
  <c r="AL83" i="3"/>
  <c r="AM83" i="3"/>
  <c r="AN83" i="3"/>
  <c r="AP83" i="3"/>
  <c r="AQ83" i="3"/>
  <c r="AR83" i="3"/>
  <c r="AT83" i="3"/>
  <c r="AU83" i="3"/>
  <c r="AV83" i="3"/>
  <c r="AW83" i="3"/>
  <c r="D84" i="3"/>
  <c r="J84" i="3"/>
  <c r="L84" i="3"/>
  <c r="O84" i="3"/>
  <c r="Q84" i="3"/>
  <c r="S84" i="3"/>
  <c r="U84" i="3"/>
  <c r="X84" i="3"/>
  <c r="Z84" i="3"/>
  <c r="AB84" i="3"/>
  <c r="AD84" i="3"/>
  <c r="AE84" i="3"/>
  <c r="AH84" i="3"/>
  <c r="AI84" i="3"/>
  <c r="AJ84" i="3"/>
  <c r="AK84" i="3"/>
  <c r="AL84" i="3"/>
  <c r="AM84" i="3"/>
  <c r="AN84" i="3"/>
  <c r="AP84" i="3"/>
  <c r="AQ84" i="3"/>
  <c r="AR84" i="3"/>
  <c r="AT84" i="3"/>
  <c r="AU84" i="3"/>
  <c r="AV84" i="3"/>
  <c r="AW84" i="3"/>
  <c r="D85" i="3"/>
  <c r="J85" i="3"/>
  <c r="L85" i="3"/>
  <c r="O85" i="3"/>
  <c r="Q85" i="3"/>
  <c r="S85" i="3"/>
  <c r="U85" i="3"/>
  <c r="X85" i="3"/>
  <c r="Z85" i="3"/>
  <c r="AB85" i="3"/>
  <c r="AD85" i="3"/>
  <c r="AE85" i="3"/>
  <c r="AH85" i="3"/>
  <c r="AI85" i="3"/>
  <c r="AJ85" i="3"/>
  <c r="AK85" i="3"/>
  <c r="AL85" i="3"/>
  <c r="AM85" i="3"/>
  <c r="AN85" i="3"/>
  <c r="AP85" i="3"/>
  <c r="AQ85" i="3"/>
  <c r="AR85" i="3"/>
  <c r="AT85" i="3"/>
  <c r="AU85" i="3"/>
  <c r="AV85" i="3"/>
  <c r="AW85" i="3"/>
  <c r="D86" i="3"/>
  <c r="J86" i="3"/>
  <c r="L86" i="3"/>
  <c r="O86" i="3"/>
  <c r="Q86" i="3"/>
  <c r="S86" i="3"/>
  <c r="U86" i="3"/>
  <c r="X86" i="3"/>
  <c r="Z86" i="3"/>
  <c r="AB86" i="3"/>
  <c r="AD86" i="3"/>
  <c r="AE86" i="3"/>
  <c r="AH86" i="3"/>
  <c r="AI86" i="3"/>
  <c r="AJ86" i="3"/>
  <c r="AK86" i="3"/>
  <c r="AL86" i="3"/>
  <c r="AM86" i="3"/>
  <c r="AN86" i="3"/>
  <c r="AP86" i="3"/>
  <c r="AQ86" i="3"/>
  <c r="AR86" i="3"/>
  <c r="AT86" i="3"/>
  <c r="AU86" i="3"/>
  <c r="AV86" i="3"/>
  <c r="AW86" i="3"/>
  <c r="D87" i="3"/>
  <c r="J87" i="3"/>
  <c r="L87" i="3"/>
  <c r="O87" i="3"/>
  <c r="Q87" i="3"/>
  <c r="S87" i="3"/>
  <c r="U87" i="3"/>
  <c r="X87" i="3"/>
  <c r="Z87" i="3"/>
  <c r="AB87" i="3"/>
  <c r="AD87" i="3"/>
  <c r="AE87" i="3"/>
  <c r="AH87" i="3"/>
  <c r="AI87" i="3"/>
  <c r="AJ87" i="3"/>
  <c r="AK87" i="3"/>
  <c r="AL87" i="3"/>
  <c r="AM87" i="3"/>
  <c r="AN87" i="3"/>
  <c r="AP87" i="3"/>
  <c r="AQ87" i="3"/>
  <c r="AR87" i="3"/>
  <c r="AT87" i="3"/>
  <c r="AU87" i="3"/>
  <c r="AV87" i="3"/>
  <c r="AW87" i="3"/>
  <c r="D88" i="3"/>
  <c r="J88" i="3"/>
  <c r="L88" i="3"/>
  <c r="O88" i="3"/>
  <c r="Q88" i="3"/>
  <c r="S88" i="3"/>
  <c r="U88" i="3"/>
  <c r="X88" i="3"/>
  <c r="Z88" i="3"/>
  <c r="AB88" i="3"/>
  <c r="AD88" i="3"/>
  <c r="AE88" i="3"/>
  <c r="AH88" i="3"/>
  <c r="AI88" i="3"/>
  <c r="AJ88" i="3"/>
  <c r="AK88" i="3"/>
  <c r="AL88" i="3"/>
  <c r="AM88" i="3"/>
  <c r="AN88" i="3"/>
  <c r="AP88" i="3"/>
  <c r="AQ88" i="3"/>
  <c r="AR88" i="3"/>
  <c r="AT88" i="3"/>
  <c r="AU88" i="3"/>
  <c r="AV88" i="3"/>
  <c r="AW88" i="3"/>
  <c r="D89" i="3"/>
  <c r="J89" i="3"/>
  <c r="L89" i="3"/>
  <c r="O89" i="3"/>
  <c r="Q89" i="3"/>
  <c r="S89" i="3"/>
  <c r="U89" i="3"/>
  <c r="X89" i="3"/>
  <c r="Z89" i="3"/>
  <c r="AB89" i="3"/>
  <c r="AD89" i="3"/>
  <c r="AE89" i="3"/>
  <c r="AH89" i="3"/>
  <c r="AI89" i="3"/>
  <c r="AJ89" i="3"/>
  <c r="AK89" i="3"/>
  <c r="AL89" i="3"/>
  <c r="AM89" i="3"/>
  <c r="AN89" i="3"/>
  <c r="AP89" i="3"/>
  <c r="AQ89" i="3"/>
  <c r="AR89" i="3"/>
  <c r="AT89" i="3"/>
  <c r="AU89" i="3"/>
  <c r="AV89" i="3"/>
  <c r="AW89" i="3"/>
  <c r="D90" i="3"/>
  <c r="J90" i="3"/>
  <c r="L90" i="3"/>
  <c r="O90" i="3"/>
  <c r="Q90" i="3"/>
  <c r="S90" i="3"/>
  <c r="U90" i="3"/>
  <c r="X90" i="3"/>
  <c r="Z90" i="3"/>
  <c r="AB90" i="3"/>
  <c r="AD90" i="3"/>
  <c r="AE90" i="3"/>
  <c r="AH90" i="3"/>
  <c r="AI90" i="3"/>
  <c r="AJ90" i="3"/>
  <c r="AK90" i="3"/>
  <c r="AL90" i="3"/>
  <c r="AM90" i="3"/>
  <c r="AN90" i="3"/>
  <c r="AP90" i="3"/>
  <c r="AQ90" i="3"/>
  <c r="AR90" i="3"/>
  <c r="AT90" i="3"/>
  <c r="AU90" i="3"/>
  <c r="AV90" i="3"/>
  <c r="AW90" i="3"/>
  <c r="D91" i="3"/>
  <c r="J91" i="3"/>
  <c r="L91" i="3"/>
  <c r="O91" i="3"/>
  <c r="Q91" i="3"/>
  <c r="S91" i="3"/>
  <c r="U91" i="3"/>
  <c r="X91" i="3"/>
  <c r="Z91" i="3"/>
  <c r="AB91" i="3"/>
  <c r="AD91" i="3"/>
  <c r="AE91" i="3"/>
  <c r="AH91" i="3"/>
  <c r="AI91" i="3"/>
  <c r="AJ91" i="3"/>
  <c r="AK91" i="3"/>
  <c r="AL91" i="3"/>
  <c r="AM91" i="3"/>
  <c r="AN91" i="3"/>
  <c r="AP91" i="3"/>
  <c r="AQ91" i="3"/>
  <c r="AR91" i="3"/>
  <c r="AT91" i="3"/>
  <c r="AU91" i="3"/>
  <c r="AV91" i="3"/>
  <c r="AW91" i="3"/>
  <c r="D92" i="3"/>
  <c r="J92" i="3"/>
  <c r="L92" i="3"/>
  <c r="O92" i="3"/>
  <c r="Q92" i="3"/>
  <c r="S92" i="3"/>
  <c r="U92" i="3"/>
  <c r="X92" i="3"/>
  <c r="Z92" i="3"/>
  <c r="AB92" i="3"/>
  <c r="AD92" i="3"/>
  <c r="AE92" i="3"/>
  <c r="AH92" i="3"/>
  <c r="AI92" i="3"/>
  <c r="AJ92" i="3"/>
  <c r="AK92" i="3"/>
  <c r="AL92" i="3"/>
  <c r="AM92" i="3"/>
  <c r="AN92" i="3"/>
  <c r="AP92" i="3"/>
  <c r="AQ92" i="3"/>
  <c r="AR92" i="3"/>
  <c r="AT92" i="3"/>
  <c r="AU92" i="3"/>
  <c r="AV92" i="3"/>
  <c r="AW92" i="3"/>
  <c r="D93" i="3"/>
  <c r="J93" i="3"/>
  <c r="L93" i="3"/>
  <c r="O93" i="3"/>
  <c r="Q93" i="3"/>
  <c r="S93" i="3"/>
  <c r="U93" i="3"/>
  <c r="X93" i="3"/>
  <c r="Z93" i="3"/>
  <c r="AB93" i="3"/>
  <c r="AD93" i="3"/>
  <c r="AE93" i="3"/>
  <c r="AH93" i="3"/>
  <c r="AI93" i="3"/>
  <c r="AJ93" i="3"/>
  <c r="AK93" i="3"/>
  <c r="AL93" i="3"/>
  <c r="AM93" i="3"/>
  <c r="AN93" i="3"/>
  <c r="AP93" i="3"/>
  <c r="AQ93" i="3"/>
  <c r="AR93" i="3"/>
  <c r="AT93" i="3"/>
  <c r="AU93" i="3"/>
  <c r="AV93" i="3"/>
  <c r="AW93" i="3"/>
  <c r="D94" i="3"/>
  <c r="J94" i="3"/>
  <c r="L94" i="3"/>
  <c r="O94" i="3"/>
  <c r="Q94" i="3"/>
  <c r="S94" i="3"/>
  <c r="U94" i="3"/>
  <c r="X94" i="3"/>
  <c r="Z94" i="3"/>
  <c r="AB94" i="3"/>
  <c r="AD94" i="3"/>
  <c r="AE94" i="3"/>
  <c r="AH94" i="3"/>
  <c r="AI94" i="3"/>
  <c r="AJ94" i="3"/>
  <c r="AK94" i="3"/>
  <c r="AL94" i="3"/>
  <c r="AM94" i="3"/>
  <c r="AN94" i="3"/>
  <c r="AP94" i="3"/>
  <c r="AQ94" i="3"/>
  <c r="AR94" i="3"/>
  <c r="AT94" i="3"/>
  <c r="AU94" i="3"/>
  <c r="AV94" i="3"/>
  <c r="AW94" i="3"/>
  <c r="D95" i="3"/>
  <c r="J95" i="3"/>
  <c r="L95" i="3"/>
  <c r="O95" i="3"/>
  <c r="Q95" i="3"/>
  <c r="S95" i="3"/>
  <c r="U95" i="3"/>
  <c r="X95" i="3"/>
  <c r="Z95" i="3"/>
  <c r="AB95" i="3"/>
  <c r="AD95" i="3"/>
  <c r="AE95" i="3"/>
  <c r="AH95" i="3"/>
  <c r="AI95" i="3"/>
  <c r="AJ95" i="3"/>
  <c r="AK95" i="3"/>
  <c r="AL95" i="3"/>
  <c r="AM95" i="3"/>
  <c r="AN95" i="3"/>
  <c r="AP95" i="3"/>
  <c r="AQ95" i="3"/>
  <c r="AR95" i="3"/>
  <c r="AT95" i="3"/>
  <c r="AU95" i="3"/>
  <c r="AV95" i="3"/>
  <c r="AW95" i="3"/>
  <c r="D96" i="3"/>
  <c r="J96" i="3"/>
  <c r="L96" i="3"/>
  <c r="O96" i="3"/>
  <c r="Q96" i="3"/>
  <c r="S96" i="3"/>
  <c r="U96" i="3"/>
  <c r="X96" i="3"/>
  <c r="Z96" i="3"/>
  <c r="AB96" i="3"/>
  <c r="AD96" i="3"/>
  <c r="AE96" i="3"/>
  <c r="AH96" i="3"/>
  <c r="AI96" i="3"/>
  <c r="AJ96" i="3"/>
  <c r="AK96" i="3"/>
  <c r="AL96" i="3"/>
  <c r="AM96" i="3"/>
  <c r="AN96" i="3"/>
  <c r="AP96" i="3"/>
  <c r="AQ96" i="3"/>
  <c r="AR96" i="3"/>
  <c r="AT96" i="3"/>
  <c r="AU96" i="3"/>
  <c r="AV96" i="3"/>
  <c r="AW96" i="3"/>
  <c r="D97" i="3"/>
  <c r="J97" i="3"/>
  <c r="L97" i="3"/>
  <c r="O97" i="3"/>
  <c r="Q97" i="3"/>
  <c r="S97" i="3"/>
  <c r="U97" i="3"/>
  <c r="X97" i="3"/>
  <c r="Z97" i="3"/>
  <c r="AB97" i="3"/>
  <c r="AD97" i="3"/>
  <c r="AE97" i="3"/>
  <c r="AH97" i="3"/>
  <c r="AI97" i="3"/>
  <c r="AJ97" i="3"/>
  <c r="AK97" i="3"/>
  <c r="AL97" i="3"/>
  <c r="AM97" i="3"/>
  <c r="AN97" i="3"/>
  <c r="AP97" i="3"/>
  <c r="AQ97" i="3"/>
  <c r="AR97" i="3"/>
  <c r="AT97" i="3"/>
  <c r="AU97" i="3"/>
  <c r="AV97" i="3"/>
  <c r="AW97" i="3"/>
  <c r="D98" i="3"/>
  <c r="J98" i="3"/>
  <c r="L98" i="3"/>
  <c r="O98" i="3"/>
  <c r="Q98" i="3"/>
  <c r="S98" i="3"/>
  <c r="U98" i="3"/>
  <c r="X98" i="3"/>
  <c r="Z98" i="3"/>
  <c r="AB98" i="3"/>
  <c r="AD98" i="3"/>
  <c r="AE98" i="3"/>
  <c r="AH98" i="3"/>
  <c r="AI98" i="3"/>
  <c r="AJ98" i="3"/>
  <c r="AK98" i="3"/>
  <c r="AL98" i="3"/>
  <c r="AM98" i="3"/>
  <c r="AN98" i="3"/>
  <c r="AP98" i="3"/>
  <c r="AQ98" i="3"/>
  <c r="AR98" i="3"/>
  <c r="AT98" i="3"/>
  <c r="AU98" i="3"/>
  <c r="AV98" i="3"/>
  <c r="AW98" i="3"/>
  <c r="D99" i="3"/>
  <c r="J99" i="3"/>
  <c r="L99" i="3"/>
  <c r="O99" i="3"/>
  <c r="Q99" i="3"/>
  <c r="S99" i="3"/>
  <c r="U99" i="3"/>
  <c r="X99" i="3"/>
  <c r="Z99" i="3"/>
  <c r="AB99" i="3"/>
  <c r="AD99" i="3"/>
  <c r="AE99" i="3"/>
  <c r="AH99" i="3"/>
  <c r="AI99" i="3"/>
  <c r="AJ99" i="3"/>
  <c r="AK99" i="3"/>
  <c r="AL99" i="3"/>
  <c r="AM99" i="3"/>
  <c r="AN99" i="3"/>
  <c r="AP99" i="3"/>
  <c r="AQ99" i="3"/>
  <c r="AR99" i="3"/>
  <c r="AT99" i="3"/>
  <c r="AU99" i="3"/>
  <c r="AV99" i="3"/>
  <c r="AW99" i="3"/>
  <c r="D100" i="3"/>
  <c r="J100" i="3"/>
  <c r="L100" i="3"/>
  <c r="O100" i="3"/>
  <c r="Q100" i="3"/>
  <c r="S100" i="3"/>
  <c r="U100" i="3"/>
  <c r="X100" i="3"/>
  <c r="Z100" i="3"/>
  <c r="AB100" i="3"/>
  <c r="AD100" i="3"/>
  <c r="AE100" i="3"/>
  <c r="AH100" i="3"/>
  <c r="AI100" i="3"/>
  <c r="AJ100" i="3"/>
  <c r="AK100" i="3"/>
  <c r="AL100" i="3"/>
  <c r="AM100" i="3"/>
  <c r="AN100" i="3"/>
  <c r="AP100" i="3"/>
  <c r="AQ100" i="3"/>
  <c r="AR100" i="3"/>
  <c r="AT100" i="3"/>
  <c r="AU100" i="3"/>
  <c r="AV100" i="3"/>
  <c r="AW100" i="3"/>
  <c r="D101" i="3"/>
  <c r="J101" i="3"/>
  <c r="L101" i="3"/>
  <c r="O101" i="3"/>
  <c r="Q101" i="3"/>
  <c r="S101" i="3"/>
  <c r="U101" i="3"/>
  <c r="X101" i="3"/>
  <c r="Z101" i="3"/>
  <c r="AB101" i="3"/>
  <c r="AD101" i="3"/>
  <c r="AE101" i="3"/>
  <c r="AH101" i="3"/>
  <c r="AI101" i="3"/>
  <c r="AJ101" i="3"/>
  <c r="AK101" i="3"/>
  <c r="AL101" i="3"/>
  <c r="AM101" i="3"/>
  <c r="AN101" i="3"/>
  <c r="AP101" i="3"/>
  <c r="AQ101" i="3"/>
  <c r="AR101" i="3"/>
  <c r="AT101" i="3"/>
  <c r="AU101" i="3"/>
  <c r="AV101" i="3"/>
  <c r="AW101" i="3"/>
  <c r="D102" i="3"/>
  <c r="J102" i="3"/>
  <c r="L102" i="3"/>
  <c r="O102" i="3"/>
  <c r="Q102" i="3"/>
  <c r="S102" i="3"/>
  <c r="U102" i="3"/>
  <c r="X102" i="3"/>
  <c r="Z102" i="3"/>
  <c r="AB102" i="3"/>
  <c r="AD102" i="3"/>
  <c r="AE102" i="3"/>
  <c r="AH102" i="3"/>
  <c r="AI102" i="3"/>
  <c r="AJ102" i="3"/>
  <c r="AK102" i="3"/>
  <c r="AL102" i="3"/>
  <c r="AM102" i="3"/>
  <c r="AN102" i="3"/>
  <c r="AP102" i="3"/>
  <c r="AQ102" i="3"/>
  <c r="AR102" i="3"/>
  <c r="AT102" i="3"/>
  <c r="AU102" i="3"/>
  <c r="AV102" i="3"/>
  <c r="AW102" i="3"/>
  <c r="D103" i="3"/>
  <c r="J103" i="3"/>
  <c r="L103" i="3"/>
  <c r="O103" i="3"/>
  <c r="Q103" i="3"/>
  <c r="S103" i="3"/>
  <c r="U103" i="3"/>
  <c r="X103" i="3"/>
  <c r="Z103" i="3"/>
  <c r="AB103" i="3"/>
  <c r="AD103" i="3"/>
  <c r="AE103" i="3"/>
  <c r="AH103" i="3"/>
  <c r="AI103" i="3"/>
  <c r="AJ103" i="3"/>
  <c r="AK103" i="3"/>
  <c r="AL103" i="3"/>
  <c r="AM103" i="3"/>
  <c r="AN103" i="3"/>
  <c r="AP103" i="3"/>
  <c r="AQ103" i="3"/>
  <c r="AR103" i="3"/>
  <c r="AT103" i="3"/>
  <c r="AU103" i="3"/>
  <c r="AV103" i="3"/>
  <c r="AW103" i="3"/>
  <c r="D104" i="3"/>
  <c r="J104" i="3"/>
  <c r="L104" i="3"/>
  <c r="O104" i="3"/>
  <c r="Q104" i="3"/>
  <c r="S104" i="3"/>
  <c r="U104" i="3"/>
  <c r="X104" i="3"/>
  <c r="Z104" i="3"/>
  <c r="AB104" i="3"/>
  <c r="AD104" i="3"/>
  <c r="AE104" i="3"/>
  <c r="AH104" i="3"/>
  <c r="AI104" i="3"/>
  <c r="AJ104" i="3"/>
  <c r="AK104" i="3"/>
  <c r="AL104" i="3"/>
  <c r="AM104" i="3"/>
  <c r="AN104" i="3"/>
  <c r="AP104" i="3"/>
  <c r="AQ104" i="3"/>
  <c r="AR104" i="3"/>
  <c r="AT104" i="3"/>
  <c r="AU104" i="3"/>
  <c r="AV104" i="3"/>
  <c r="AW104" i="3"/>
  <c r="D105" i="3"/>
  <c r="J105" i="3"/>
  <c r="L105" i="3"/>
  <c r="O105" i="3"/>
  <c r="Q105" i="3"/>
  <c r="S105" i="3"/>
  <c r="U105" i="3"/>
  <c r="X105" i="3"/>
  <c r="Z105" i="3"/>
  <c r="AB105" i="3"/>
  <c r="AD105" i="3"/>
  <c r="AE105" i="3"/>
  <c r="AH105" i="3"/>
  <c r="AI105" i="3"/>
  <c r="AJ105" i="3"/>
  <c r="AK105" i="3"/>
  <c r="AL105" i="3"/>
  <c r="AM105" i="3"/>
  <c r="AN105" i="3"/>
  <c r="AP105" i="3"/>
  <c r="AQ105" i="3"/>
  <c r="AR105" i="3"/>
  <c r="AT105" i="3"/>
  <c r="AU105" i="3"/>
  <c r="AV105" i="3"/>
  <c r="AW105" i="3"/>
  <c r="D106" i="3"/>
  <c r="J106" i="3"/>
  <c r="L106" i="3"/>
  <c r="O106" i="3"/>
  <c r="Q106" i="3"/>
  <c r="S106" i="3"/>
  <c r="U106" i="3"/>
  <c r="X106" i="3"/>
  <c r="Z106" i="3"/>
  <c r="AB106" i="3"/>
  <c r="AD106" i="3"/>
  <c r="AE106" i="3"/>
  <c r="AH106" i="3"/>
  <c r="AI106" i="3"/>
  <c r="AJ106" i="3"/>
  <c r="AK106" i="3"/>
  <c r="AL106" i="3"/>
  <c r="AM106" i="3"/>
  <c r="AN106" i="3"/>
  <c r="AP106" i="3"/>
  <c r="AQ106" i="3"/>
  <c r="AR106" i="3"/>
  <c r="AT106" i="3"/>
  <c r="AU106" i="3"/>
  <c r="AV106" i="3"/>
  <c r="AW106" i="3"/>
  <c r="D107" i="3"/>
  <c r="J107" i="3"/>
  <c r="L107" i="3"/>
  <c r="O107" i="3"/>
  <c r="Q107" i="3"/>
  <c r="S107" i="3"/>
  <c r="U107" i="3"/>
  <c r="X107" i="3"/>
  <c r="Z107" i="3"/>
  <c r="AB107" i="3"/>
  <c r="AD107" i="3"/>
  <c r="AE107" i="3"/>
  <c r="AH107" i="3"/>
  <c r="AI107" i="3"/>
  <c r="AJ107" i="3"/>
  <c r="AK107" i="3"/>
  <c r="AL107" i="3"/>
  <c r="AM107" i="3"/>
  <c r="AN107" i="3"/>
  <c r="AP107" i="3"/>
  <c r="AQ107" i="3"/>
  <c r="AR107" i="3"/>
  <c r="AT107" i="3"/>
  <c r="AU107" i="3"/>
  <c r="AV107" i="3"/>
  <c r="AW107" i="3"/>
  <c r="D108" i="3"/>
  <c r="J108" i="3"/>
  <c r="L108" i="3"/>
  <c r="O108" i="3"/>
  <c r="Q108" i="3"/>
  <c r="S108" i="3"/>
  <c r="U108" i="3"/>
  <c r="X108" i="3"/>
  <c r="Z108" i="3"/>
  <c r="AB108" i="3"/>
  <c r="AD108" i="3"/>
  <c r="AE108" i="3"/>
  <c r="AH108" i="3"/>
  <c r="AI108" i="3"/>
  <c r="AJ108" i="3"/>
  <c r="AK108" i="3"/>
  <c r="AL108" i="3"/>
  <c r="AM108" i="3"/>
  <c r="AN108" i="3"/>
  <c r="AP108" i="3"/>
  <c r="AQ108" i="3"/>
  <c r="AR108" i="3"/>
  <c r="AT108" i="3"/>
  <c r="AU108" i="3"/>
  <c r="AV108" i="3"/>
  <c r="AW108" i="3"/>
  <c r="D109" i="3"/>
  <c r="J109" i="3"/>
  <c r="L109" i="3"/>
  <c r="O109" i="3"/>
  <c r="Q109" i="3"/>
  <c r="S109" i="3"/>
  <c r="U109" i="3"/>
  <c r="X109" i="3"/>
  <c r="Z109" i="3"/>
  <c r="AB109" i="3"/>
  <c r="AD109" i="3"/>
  <c r="AE109" i="3"/>
  <c r="AH109" i="3"/>
  <c r="AI109" i="3"/>
  <c r="AJ109" i="3"/>
  <c r="AK109" i="3"/>
  <c r="AL109" i="3"/>
  <c r="AM109" i="3"/>
  <c r="AN109" i="3"/>
  <c r="AP109" i="3"/>
  <c r="AQ109" i="3"/>
  <c r="AR109" i="3"/>
  <c r="AT109" i="3"/>
  <c r="AU109" i="3"/>
  <c r="AV109" i="3"/>
  <c r="AW109" i="3"/>
  <c r="D110" i="3"/>
  <c r="J110" i="3"/>
  <c r="L110" i="3"/>
  <c r="O110" i="3"/>
  <c r="Q110" i="3"/>
  <c r="S110" i="3"/>
  <c r="U110" i="3"/>
  <c r="X110" i="3"/>
  <c r="Z110" i="3"/>
  <c r="AB110" i="3"/>
  <c r="AD110" i="3"/>
  <c r="AE110" i="3"/>
  <c r="AH110" i="3"/>
  <c r="AI110" i="3"/>
  <c r="AJ110" i="3"/>
  <c r="AK110" i="3"/>
  <c r="AL110" i="3"/>
  <c r="AM110" i="3"/>
  <c r="AN110" i="3"/>
  <c r="AP110" i="3"/>
  <c r="AQ110" i="3"/>
  <c r="AR110" i="3"/>
  <c r="AT110" i="3"/>
  <c r="AU110" i="3"/>
  <c r="AV110" i="3"/>
  <c r="AW110" i="3"/>
  <c r="D111" i="3"/>
  <c r="J111" i="3"/>
  <c r="L111" i="3"/>
  <c r="O111" i="3"/>
  <c r="Q111" i="3"/>
  <c r="S111" i="3"/>
  <c r="U111" i="3"/>
  <c r="X111" i="3"/>
  <c r="Z111" i="3"/>
  <c r="AB111" i="3"/>
  <c r="AD111" i="3"/>
  <c r="AE111" i="3"/>
  <c r="AH111" i="3"/>
  <c r="AI111" i="3"/>
  <c r="AJ111" i="3"/>
  <c r="AK111" i="3"/>
  <c r="AL111" i="3"/>
  <c r="AM111" i="3"/>
  <c r="AN111" i="3"/>
  <c r="AP111" i="3"/>
  <c r="AQ111" i="3"/>
  <c r="AR111" i="3"/>
  <c r="AT111" i="3"/>
  <c r="AU111" i="3"/>
  <c r="AV111" i="3"/>
  <c r="AW111" i="3"/>
  <c r="D112" i="3"/>
  <c r="J112" i="3"/>
  <c r="L112" i="3"/>
  <c r="O112" i="3"/>
  <c r="Q112" i="3"/>
  <c r="S112" i="3"/>
  <c r="U112" i="3"/>
  <c r="X112" i="3"/>
  <c r="Z112" i="3"/>
  <c r="AB112" i="3"/>
  <c r="AD112" i="3"/>
  <c r="AE112" i="3"/>
  <c r="AH112" i="3"/>
  <c r="AI112" i="3"/>
  <c r="AJ112" i="3"/>
  <c r="AK112" i="3"/>
  <c r="AL112" i="3"/>
  <c r="AM112" i="3"/>
  <c r="AN112" i="3"/>
  <c r="AP112" i="3"/>
  <c r="AQ112" i="3"/>
  <c r="AR112" i="3"/>
  <c r="AT112" i="3"/>
  <c r="AU112" i="3"/>
  <c r="AV112" i="3"/>
  <c r="AW112" i="3"/>
  <c r="D113" i="3"/>
  <c r="J113" i="3"/>
  <c r="L113" i="3"/>
  <c r="O113" i="3"/>
  <c r="Q113" i="3"/>
  <c r="S113" i="3"/>
  <c r="U113" i="3"/>
  <c r="X113" i="3"/>
  <c r="Z113" i="3"/>
  <c r="AB113" i="3"/>
  <c r="AD113" i="3"/>
  <c r="AE113" i="3"/>
  <c r="AH113" i="3"/>
  <c r="AI113" i="3"/>
  <c r="AJ113" i="3"/>
  <c r="AK113" i="3"/>
  <c r="AL113" i="3"/>
  <c r="AM113" i="3"/>
  <c r="AN113" i="3"/>
  <c r="AP113" i="3"/>
  <c r="AQ113" i="3"/>
  <c r="AR113" i="3"/>
  <c r="AT113" i="3"/>
  <c r="AU113" i="3"/>
  <c r="AV113" i="3"/>
  <c r="AW113" i="3"/>
  <c r="D114" i="3"/>
  <c r="J114" i="3"/>
  <c r="L114" i="3"/>
  <c r="O114" i="3"/>
  <c r="Q114" i="3"/>
  <c r="S114" i="3"/>
  <c r="U114" i="3"/>
  <c r="X114" i="3"/>
  <c r="Z114" i="3"/>
  <c r="AB114" i="3"/>
  <c r="AD114" i="3"/>
  <c r="AE114" i="3"/>
  <c r="AH114" i="3"/>
  <c r="AI114" i="3"/>
  <c r="AJ114" i="3"/>
  <c r="AK114" i="3"/>
  <c r="AL114" i="3"/>
  <c r="AM114" i="3"/>
  <c r="AN114" i="3"/>
  <c r="AP114" i="3"/>
  <c r="AQ114" i="3"/>
  <c r="AR114" i="3"/>
  <c r="AT114" i="3"/>
  <c r="AU114" i="3"/>
  <c r="AV114" i="3"/>
  <c r="AW114" i="3"/>
  <c r="D115" i="3"/>
  <c r="J115" i="3"/>
  <c r="L115" i="3"/>
  <c r="O115" i="3"/>
  <c r="Q115" i="3"/>
  <c r="S115" i="3"/>
  <c r="U115" i="3"/>
  <c r="X115" i="3"/>
  <c r="Z115" i="3"/>
  <c r="AB115" i="3"/>
  <c r="AD115" i="3"/>
  <c r="AE115" i="3"/>
  <c r="AH115" i="3"/>
  <c r="AI115" i="3"/>
  <c r="AJ115" i="3"/>
  <c r="AK115" i="3"/>
  <c r="AL115" i="3"/>
  <c r="AM115" i="3"/>
  <c r="AN115" i="3"/>
  <c r="AP115" i="3"/>
  <c r="AQ115" i="3"/>
  <c r="AR115" i="3"/>
  <c r="AT115" i="3"/>
  <c r="AU115" i="3"/>
  <c r="AV115" i="3"/>
  <c r="AW115" i="3"/>
  <c r="D116" i="3"/>
  <c r="J116" i="3"/>
  <c r="L116" i="3"/>
  <c r="O116" i="3"/>
  <c r="Q116" i="3"/>
  <c r="S116" i="3"/>
  <c r="U116" i="3"/>
  <c r="X116" i="3"/>
  <c r="Z116" i="3"/>
  <c r="AB116" i="3"/>
  <c r="AD116" i="3"/>
  <c r="AE116" i="3"/>
  <c r="AH116" i="3"/>
  <c r="AI116" i="3"/>
  <c r="AJ116" i="3"/>
  <c r="AK116" i="3"/>
  <c r="AL116" i="3"/>
  <c r="AM116" i="3"/>
  <c r="AN116" i="3"/>
  <c r="AP116" i="3"/>
  <c r="AQ116" i="3"/>
  <c r="AR116" i="3"/>
  <c r="AT116" i="3"/>
  <c r="AU116" i="3"/>
  <c r="AV116" i="3"/>
  <c r="AW116" i="3"/>
  <c r="D117" i="3"/>
  <c r="J117" i="3"/>
  <c r="L117" i="3"/>
  <c r="O117" i="3"/>
  <c r="Q117" i="3"/>
  <c r="S117" i="3"/>
  <c r="U117" i="3"/>
  <c r="X117" i="3"/>
  <c r="Z117" i="3"/>
  <c r="AB117" i="3"/>
  <c r="AD117" i="3"/>
  <c r="AE117" i="3"/>
  <c r="AH117" i="3"/>
  <c r="AI117" i="3"/>
  <c r="AJ117" i="3"/>
  <c r="AK117" i="3"/>
  <c r="AL117" i="3"/>
  <c r="AM117" i="3"/>
  <c r="AN117" i="3"/>
  <c r="AP117" i="3"/>
  <c r="AQ117" i="3"/>
  <c r="AR117" i="3"/>
  <c r="AT117" i="3"/>
  <c r="AU117" i="3"/>
  <c r="AV117" i="3"/>
  <c r="AW117" i="3"/>
  <c r="D118" i="3"/>
  <c r="J118" i="3"/>
  <c r="L118" i="3"/>
  <c r="O118" i="3"/>
  <c r="Q118" i="3"/>
  <c r="S118" i="3"/>
  <c r="U118" i="3"/>
  <c r="X118" i="3"/>
  <c r="Z118" i="3"/>
  <c r="AB118" i="3"/>
  <c r="AD118" i="3"/>
  <c r="AE118" i="3"/>
  <c r="AH118" i="3"/>
  <c r="AI118" i="3"/>
  <c r="AJ118" i="3"/>
  <c r="AK118" i="3"/>
  <c r="AL118" i="3"/>
  <c r="AM118" i="3"/>
  <c r="AN118" i="3"/>
  <c r="AP118" i="3"/>
  <c r="AQ118" i="3"/>
  <c r="AR118" i="3"/>
  <c r="AT118" i="3"/>
  <c r="AU118" i="3"/>
  <c r="AV118" i="3"/>
  <c r="AW118" i="3"/>
  <c r="D119" i="3"/>
  <c r="J119" i="3"/>
  <c r="L119" i="3"/>
  <c r="O119" i="3"/>
  <c r="Q119" i="3"/>
  <c r="S119" i="3"/>
  <c r="U119" i="3"/>
  <c r="X119" i="3"/>
  <c r="Z119" i="3"/>
  <c r="AB119" i="3"/>
  <c r="AD119" i="3"/>
  <c r="AE119" i="3"/>
  <c r="AH119" i="3"/>
  <c r="AI119" i="3"/>
  <c r="AJ119" i="3"/>
  <c r="AK119" i="3"/>
  <c r="AL119" i="3"/>
  <c r="AM119" i="3"/>
  <c r="AN119" i="3"/>
  <c r="AP119" i="3"/>
  <c r="AQ119" i="3"/>
  <c r="AR119" i="3"/>
  <c r="AT119" i="3"/>
  <c r="AU119" i="3"/>
  <c r="AV119" i="3"/>
  <c r="AW119" i="3"/>
  <c r="D120" i="3"/>
  <c r="J120" i="3"/>
  <c r="L120" i="3"/>
  <c r="O120" i="3"/>
  <c r="Q120" i="3"/>
  <c r="S120" i="3"/>
  <c r="U120" i="3"/>
  <c r="X120" i="3"/>
  <c r="Z120" i="3"/>
  <c r="AB120" i="3"/>
  <c r="AD120" i="3"/>
  <c r="AE120" i="3"/>
  <c r="AH120" i="3"/>
  <c r="AI120" i="3"/>
  <c r="AJ120" i="3"/>
  <c r="AK120" i="3"/>
  <c r="AL120" i="3"/>
  <c r="AM120" i="3"/>
  <c r="AN120" i="3"/>
  <c r="AP120" i="3"/>
  <c r="AQ120" i="3"/>
  <c r="AR120" i="3"/>
  <c r="AT120" i="3"/>
  <c r="AU120" i="3"/>
  <c r="AV120" i="3"/>
  <c r="AW120" i="3"/>
  <c r="D121" i="3"/>
  <c r="J121" i="3"/>
  <c r="L121" i="3"/>
  <c r="O121" i="3"/>
  <c r="Q121" i="3"/>
  <c r="S121" i="3"/>
  <c r="U121" i="3"/>
  <c r="X121" i="3"/>
  <c r="Z121" i="3"/>
  <c r="AB121" i="3"/>
  <c r="AD121" i="3"/>
  <c r="AE121" i="3"/>
  <c r="AH121" i="3"/>
  <c r="AI121" i="3"/>
  <c r="AJ121" i="3"/>
  <c r="AK121" i="3"/>
  <c r="AL121" i="3"/>
  <c r="AM121" i="3"/>
  <c r="AN121" i="3"/>
  <c r="AP121" i="3"/>
  <c r="AQ121" i="3"/>
  <c r="AR121" i="3"/>
  <c r="AT121" i="3"/>
  <c r="AU121" i="3"/>
  <c r="AV121" i="3"/>
  <c r="AW121" i="3"/>
  <c r="D122" i="3"/>
  <c r="J122" i="3"/>
  <c r="L122" i="3"/>
  <c r="O122" i="3"/>
  <c r="Q122" i="3"/>
  <c r="S122" i="3"/>
  <c r="U122" i="3"/>
  <c r="X122" i="3"/>
  <c r="Z122" i="3"/>
  <c r="AB122" i="3"/>
  <c r="AD122" i="3"/>
  <c r="AE122" i="3"/>
  <c r="AH122" i="3"/>
  <c r="AI122" i="3"/>
  <c r="AJ122" i="3"/>
  <c r="AK122" i="3"/>
  <c r="AL122" i="3"/>
  <c r="AM122" i="3"/>
  <c r="AN122" i="3"/>
  <c r="AP122" i="3"/>
  <c r="AQ122" i="3"/>
  <c r="AR122" i="3"/>
  <c r="AT122" i="3"/>
  <c r="AU122" i="3"/>
  <c r="AV122" i="3"/>
  <c r="AW122" i="3"/>
  <c r="D123" i="3"/>
  <c r="J123" i="3"/>
  <c r="L123" i="3"/>
  <c r="O123" i="3"/>
  <c r="Q123" i="3"/>
  <c r="S123" i="3"/>
  <c r="U123" i="3"/>
  <c r="X123" i="3"/>
  <c r="Z123" i="3"/>
  <c r="AB123" i="3"/>
  <c r="AD123" i="3"/>
  <c r="AE123" i="3"/>
  <c r="AH123" i="3"/>
  <c r="AI123" i="3"/>
  <c r="AJ123" i="3"/>
  <c r="AK123" i="3"/>
  <c r="AL123" i="3"/>
  <c r="AM123" i="3"/>
  <c r="AN123" i="3"/>
  <c r="AP123" i="3"/>
  <c r="AQ123" i="3"/>
  <c r="AR123" i="3"/>
  <c r="AT123" i="3"/>
  <c r="AU123" i="3"/>
  <c r="AV123" i="3"/>
  <c r="AW123" i="3"/>
  <c r="D124" i="3"/>
  <c r="J124" i="3"/>
  <c r="L124" i="3"/>
  <c r="O124" i="3"/>
  <c r="Q124" i="3"/>
  <c r="S124" i="3"/>
  <c r="U124" i="3"/>
  <c r="X124" i="3"/>
  <c r="Z124" i="3"/>
  <c r="AB124" i="3"/>
  <c r="AD124" i="3"/>
  <c r="AE124" i="3"/>
  <c r="AH124" i="3"/>
  <c r="AI124" i="3"/>
  <c r="AJ124" i="3"/>
  <c r="AK124" i="3"/>
  <c r="AL124" i="3"/>
  <c r="AM124" i="3"/>
  <c r="AN124" i="3"/>
  <c r="AP124" i="3"/>
  <c r="AQ124" i="3"/>
  <c r="AR124" i="3"/>
  <c r="AT124" i="3"/>
  <c r="AU124" i="3"/>
  <c r="AV124" i="3"/>
  <c r="AW124" i="3"/>
  <c r="D125" i="3"/>
  <c r="J125" i="3"/>
  <c r="L125" i="3"/>
  <c r="O125" i="3"/>
  <c r="Q125" i="3"/>
  <c r="S125" i="3"/>
  <c r="U125" i="3"/>
  <c r="X125" i="3"/>
  <c r="Z125" i="3"/>
  <c r="AB125" i="3"/>
  <c r="AD125" i="3"/>
  <c r="AE125" i="3"/>
  <c r="AH125" i="3"/>
  <c r="AI125" i="3"/>
  <c r="AJ125" i="3"/>
  <c r="AK125" i="3"/>
  <c r="AL125" i="3"/>
  <c r="AM125" i="3"/>
  <c r="AN125" i="3"/>
  <c r="AP125" i="3"/>
  <c r="AQ125" i="3"/>
  <c r="AR125" i="3"/>
  <c r="AT125" i="3"/>
  <c r="AU125" i="3"/>
  <c r="AV125" i="3"/>
  <c r="AW125" i="3"/>
  <c r="D126" i="3"/>
  <c r="J126" i="3"/>
  <c r="L126" i="3"/>
  <c r="O126" i="3"/>
  <c r="Q126" i="3"/>
  <c r="S126" i="3"/>
  <c r="U126" i="3"/>
  <c r="X126" i="3"/>
  <c r="Z126" i="3"/>
  <c r="AB126" i="3"/>
  <c r="AD126" i="3"/>
  <c r="AE126" i="3"/>
  <c r="AH126" i="3"/>
  <c r="AI126" i="3"/>
  <c r="AJ126" i="3"/>
  <c r="AK126" i="3"/>
  <c r="AL126" i="3"/>
  <c r="AM126" i="3"/>
  <c r="AN126" i="3"/>
  <c r="AP126" i="3"/>
  <c r="AQ126" i="3"/>
  <c r="AR126" i="3"/>
  <c r="AT126" i="3"/>
  <c r="AU126" i="3"/>
  <c r="AV126" i="3"/>
  <c r="AW126" i="3"/>
  <c r="D127" i="3"/>
  <c r="J127" i="3"/>
  <c r="L127" i="3"/>
  <c r="O127" i="3"/>
  <c r="Q127" i="3"/>
  <c r="S127" i="3"/>
  <c r="U127" i="3"/>
  <c r="X127" i="3"/>
  <c r="Z127" i="3"/>
  <c r="AB127" i="3"/>
  <c r="AD127" i="3"/>
  <c r="AE127" i="3"/>
  <c r="AH127" i="3"/>
  <c r="AI127" i="3"/>
  <c r="AJ127" i="3"/>
  <c r="AK127" i="3"/>
  <c r="AL127" i="3"/>
  <c r="AM127" i="3"/>
  <c r="AN127" i="3"/>
  <c r="AP127" i="3"/>
  <c r="AQ127" i="3"/>
  <c r="AR127" i="3"/>
  <c r="AT127" i="3"/>
  <c r="AU127" i="3"/>
  <c r="AV127" i="3"/>
  <c r="AW127" i="3"/>
  <c r="D128" i="3"/>
  <c r="J128" i="3"/>
  <c r="L128" i="3"/>
  <c r="O128" i="3"/>
  <c r="Q128" i="3"/>
  <c r="S128" i="3"/>
  <c r="U128" i="3"/>
  <c r="X128" i="3"/>
  <c r="Z128" i="3"/>
  <c r="AB128" i="3"/>
  <c r="AD128" i="3"/>
  <c r="AE128" i="3"/>
  <c r="AH128" i="3"/>
  <c r="AI128" i="3"/>
  <c r="AJ128" i="3"/>
  <c r="AK128" i="3"/>
  <c r="AL128" i="3"/>
  <c r="AM128" i="3"/>
  <c r="AN128" i="3"/>
  <c r="AP128" i="3"/>
  <c r="AQ128" i="3"/>
  <c r="AR128" i="3"/>
  <c r="AT128" i="3"/>
  <c r="AU128" i="3"/>
  <c r="AV128" i="3"/>
  <c r="AW128" i="3"/>
  <c r="D129" i="3"/>
  <c r="J129" i="3"/>
  <c r="L129" i="3"/>
  <c r="O129" i="3"/>
  <c r="Q129" i="3"/>
  <c r="S129" i="3"/>
  <c r="U129" i="3"/>
  <c r="X129" i="3"/>
  <c r="Z129" i="3"/>
  <c r="AB129" i="3"/>
  <c r="AD129" i="3"/>
  <c r="AE129" i="3"/>
  <c r="AH129" i="3"/>
  <c r="AI129" i="3"/>
  <c r="AJ129" i="3"/>
  <c r="AK129" i="3"/>
  <c r="AL129" i="3"/>
  <c r="AM129" i="3"/>
  <c r="AN129" i="3"/>
  <c r="AP129" i="3"/>
  <c r="AQ129" i="3"/>
  <c r="AR129" i="3"/>
  <c r="AT129" i="3"/>
  <c r="AU129" i="3"/>
  <c r="AV129" i="3"/>
  <c r="AW129" i="3"/>
  <c r="D130" i="3"/>
  <c r="J130" i="3"/>
  <c r="L130" i="3"/>
  <c r="O130" i="3"/>
  <c r="Q130" i="3"/>
  <c r="S130" i="3"/>
  <c r="U130" i="3"/>
  <c r="X130" i="3"/>
  <c r="Z130" i="3"/>
  <c r="AB130" i="3"/>
  <c r="AD130" i="3"/>
  <c r="AE130" i="3"/>
  <c r="AH130" i="3"/>
  <c r="AI130" i="3"/>
  <c r="AJ130" i="3"/>
  <c r="AK130" i="3"/>
  <c r="AL130" i="3"/>
  <c r="AM130" i="3"/>
  <c r="AN130" i="3"/>
  <c r="AP130" i="3"/>
  <c r="AQ130" i="3"/>
  <c r="AR130" i="3"/>
  <c r="AT130" i="3"/>
  <c r="AU130" i="3"/>
  <c r="AV130" i="3"/>
  <c r="AW130" i="3"/>
  <c r="D131" i="3"/>
  <c r="J131" i="3"/>
  <c r="L131" i="3"/>
  <c r="O131" i="3"/>
  <c r="Q131" i="3"/>
  <c r="S131" i="3"/>
  <c r="U131" i="3"/>
  <c r="X131" i="3"/>
  <c r="Z131" i="3"/>
  <c r="AB131" i="3"/>
  <c r="AD131" i="3"/>
  <c r="AE131" i="3"/>
  <c r="AH131" i="3"/>
  <c r="AI131" i="3"/>
  <c r="AJ131" i="3"/>
  <c r="AK131" i="3"/>
  <c r="AL131" i="3"/>
  <c r="AM131" i="3"/>
  <c r="AN131" i="3"/>
  <c r="AP131" i="3"/>
  <c r="AQ131" i="3"/>
  <c r="AR131" i="3"/>
  <c r="AT131" i="3"/>
  <c r="AU131" i="3"/>
  <c r="AV131" i="3"/>
  <c r="AW131" i="3"/>
  <c r="D132" i="3"/>
  <c r="J132" i="3"/>
  <c r="L132" i="3"/>
  <c r="O132" i="3"/>
  <c r="Q132" i="3"/>
  <c r="S132" i="3"/>
  <c r="U132" i="3"/>
  <c r="X132" i="3"/>
  <c r="Z132" i="3"/>
  <c r="AB132" i="3"/>
  <c r="AD132" i="3"/>
  <c r="AE132" i="3"/>
  <c r="AH132" i="3"/>
  <c r="AI132" i="3"/>
  <c r="AJ132" i="3"/>
  <c r="AK132" i="3"/>
  <c r="AL132" i="3"/>
  <c r="AM132" i="3"/>
  <c r="AN132" i="3"/>
  <c r="AP132" i="3"/>
  <c r="AQ132" i="3"/>
  <c r="AR132" i="3"/>
  <c r="AT132" i="3"/>
  <c r="AU132" i="3"/>
  <c r="AV132" i="3"/>
  <c r="AW132" i="3"/>
  <c r="D133" i="3"/>
  <c r="J133" i="3"/>
  <c r="L133" i="3"/>
  <c r="O133" i="3"/>
  <c r="Q133" i="3"/>
  <c r="S133" i="3"/>
  <c r="U133" i="3"/>
  <c r="X133" i="3"/>
  <c r="Z133" i="3"/>
  <c r="AB133" i="3"/>
  <c r="AD133" i="3"/>
  <c r="AE133" i="3"/>
  <c r="AH133" i="3"/>
  <c r="AI133" i="3"/>
  <c r="AJ133" i="3"/>
  <c r="AK133" i="3"/>
  <c r="AL133" i="3"/>
  <c r="AM133" i="3"/>
  <c r="AN133" i="3"/>
  <c r="AP133" i="3"/>
  <c r="AQ133" i="3"/>
  <c r="AR133" i="3"/>
  <c r="AT133" i="3"/>
  <c r="AU133" i="3"/>
  <c r="AV133" i="3"/>
  <c r="AW133" i="3"/>
  <c r="D134" i="3"/>
  <c r="J134" i="3"/>
  <c r="L134" i="3"/>
  <c r="O134" i="3"/>
  <c r="Q134" i="3"/>
  <c r="S134" i="3"/>
  <c r="U134" i="3"/>
  <c r="X134" i="3"/>
  <c r="Z134" i="3"/>
  <c r="AB134" i="3"/>
  <c r="AD134" i="3"/>
  <c r="AE134" i="3"/>
  <c r="AH134" i="3"/>
  <c r="AI134" i="3"/>
  <c r="AJ134" i="3"/>
  <c r="AK134" i="3"/>
  <c r="AL134" i="3"/>
  <c r="AM134" i="3"/>
  <c r="AN134" i="3"/>
  <c r="AP134" i="3"/>
  <c r="AQ134" i="3"/>
  <c r="AR134" i="3"/>
  <c r="AT134" i="3"/>
  <c r="AU134" i="3"/>
  <c r="AV134" i="3"/>
  <c r="AW134" i="3"/>
  <c r="D135" i="3"/>
  <c r="J135" i="3"/>
  <c r="L135" i="3"/>
  <c r="O135" i="3"/>
  <c r="Q135" i="3"/>
  <c r="S135" i="3"/>
  <c r="U135" i="3"/>
  <c r="X135" i="3"/>
  <c r="Z135" i="3"/>
  <c r="AB135" i="3"/>
  <c r="AD135" i="3"/>
  <c r="AE135" i="3"/>
  <c r="AH135" i="3"/>
  <c r="AI135" i="3"/>
  <c r="AJ135" i="3"/>
  <c r="AK135" i="3"/>
  <c r="AL135" i="3"/>
  <c r="AM135" i="3"/>
  <c r="AN135" i="3"/>
  <c r="AP135" i="3"/>
  <c r="AQ135" i="3"/>
  <c r="AR135" i="3"/>
  <c r="AT135" i="3"/>
  <c r="AU135" i="3"/>
  <c r="AV135" i="3"/>
  <c r="AW135" i="3"/>
  <c r="D136" i="3"/>
  <c r="J136" i="3"/>
  <c r="L136" i="3"/>
  <c r="O136" i="3"/>
  <c r="Q136" i="3"/>
  <c r="S136" i="3"/>
  <c r="U136" i="3"/>
  <c r="X136" i="3"/>
  <c r="Z136" i="3"/>
  <c r="AB136" i="3"/>
  <c r="AD136" i="3"/>
  <c r="AE136" i="3"/>
  <c r="AH136" i="3"/>
  <c r="AI136" i="3"/>
  <c r="AJ136" i="3"/>
  <c r="AK136" i="3"/>
  <c r="AL136" i="3"/>
  <c r="AM136" i="3"/>
  <c r="AN136" i="3"/>
  <c r="AP136" i="3"/>
  <c r="AQ136" i="3"/>
  <c r="AR136" i="3"/>
  <c r="AT136" i="3"/>
  <c r="AU136" i="3"/>
  <c r="AV136" i="3"/>
  <c r="AW136" i="3"/>
  <c r="D137" i="3"/>
  <c r="J137" i="3"/>
  <c r="L137" i="3"/>
  <c r="O137" i="3"/>
  <c r="Q137" i="3"/>
  <c r="S137" i="3"/>
  <c r="U137" i="3"/>
  <c r="X137" i="3"/>
  <c r="Z137" i="3"/>
  <c r="AB137" i="3"/>
  <c r="AD137" i="3"/>
  <c r="AE137" i="3"/>
  <c r="AH137" i="3"/>
  <c r="AI137" i="3"/>
  <c r="AJ137" i="3"/>
  <c r="AK137" i="3"/>
  <c r="AL137" i="3"/>
  <c r="AM137" i="3"/>
  <c r="AN137" i="3"/>
  <c r="AP137" i="3"/>
  <c r="AQ137" i="3"/>
  <c r="AR137" i="3"/>
  <c r="AT137" i="3"/>
  <c r="AU137" i="3"/>
  <c r="AV137" i="3"/>
  <c r="AW137" i="3"/>
  <c r="D138" i="3"/>
  <c r="J138" i="3"/>
  <c r="L138" i="3"/>
  <c r="O138" i="3"/>
  <c r="Q138" i="3"/>
  <c r="S138" i="3"/>
  <c r="U138" i="3"/>
  <c r="X138" i="3"/>
  <c r="Z138" i="3"/>
  <c r="AB138" i="3"/>
  <c r="AD138" i="3"/>
  <c r="AE138" i="3"/>
  <c r="AH138" i="3"/>
  <c r="AI138" i="3"/>
  <c r="AJ138" i="3"/>
  <c r="AK138" i="3"/>
  <c r="AL138" i="3"/>
  <c r="AM138" i="3"/>
  <c r="AN138" i="3"/>
  <c r="AP138" i="3"/>
  <c r="AQ138" i="3"/>
  <c r="AR138" i="3"/>
  <c r="AT138" i="3"/>
  <c r="AU138" i="3"/>
  <c r="AV138" i="3"/>
  <c r="AW138" i="3"/>
  <c r="D139" i="3"/>
  <c r="J139" i="3"/>
  <c r="L139" i="3"/>
  <c r="O139" i="3"/>
  <c r="Q139" i="3"/>
  <c r="S139" i="3"/>
  <c r="U139" i="3"/>
  <c r="X139" i="3"/>
  <c r="Z139" i="3"/>
  <c r="AB139" i="3"/>
  <c r="AD139" i="3"/>
  <c r="AE139" i="3"/>
  <c r="AH139" i="3"/>
  <c r="AI139" i="3"/>
  <c r="AJ139" i="3"/>
  <c r="AK139" i="3"/>
  <c r="AL139" i="3"/>
  <c r="AM139" i="3"/>
  <c r="AN139" i="3"/>
  <c r="AP139" i="3"/>
  <c r="AQ139" i="3"/>
  <c r="AR139" i="3"/>
  <c r="AT139" i="3"/>
  <c r="AU139" i="3"/>
  <c r="AV139" i="3"/>
  <c r="AW139" i="3"/>
  <c r="D140" i="3"/>
  <c r="J140" i="3"/>
  <c r="L140" i="3"/>
  <c r="O140" i="3"/>
  <c r="Q140" i="3"/>
  <c r="S140" i="3"/>
  <c r="U140" i="3"/>
  <c r="X140" i="3"/>
  <c r="Z140" i="3"/>
  <c r="AB140" i="3"/>
  <c r="AD140" i="3"/>
  <c r="AE140" i="3"/>
  <c r="AH140" i="3"/>
  <c r="AI140" i="3"/>
  <c r="AJ140" i="3"/>
  <c r="AK140" i="3"/>
  <c r="AL140" i="3"/>
  <c r="AM140" i="3"/>
  <c r="AN140" i="3"/>
  <c r="AP140" i="3"/>
  <c r="AQ140" i="3"/>
  <c r="AR140" i="3"/>
  <c r="AT140" i="3"/>
  <c r="AU140" i="3"/>
  <c r="AV140" i="3"/>
  <c r="AW140" i="3"/>
  <c r="D141" i="3"/>
  <c r="J141" i="3"/>
  <c r="L141" i="3"/>
  <c r="O141" i="3"/>
  <c r="Q141" i="3"/>
  <c r="S141" i="3"/>
  <c r="U141" i="3"/>
  <c r="X141" i="3"/>
  <c r="Z141" i="3"/>
  <c r="AB141" i="3"/>
  <c r="AD141" i="3"/>
  <c r="AE141" i="3"/>
  <c r="AH141" i="3"/>
  <c r="AI141" i="3"/>
  <c r="AJ141" i="3"/>
  <c r="AK141" i="3"/>
  <c r="AL141" i="3"/>
  <c r="AM141" i="3"/>
  <c r="AN141" i="3"/>
  <c r="AP141" i="3"/>
  <c r="AQ141" i="3"/>
  <c r="AR141" i="3"/>
  <c r="AT141" i="3"/>
  <c r="AU141" i="3"/>
  <c r="AV141" i="3"/>
  <c r="AW141" i="3"/>
  <c r="D142" i="3"/>
  <c r="J142" i="3"/>
  <c r="L142" i="3"/>
  <c r="O142" i="3"/>
  <c r="Q142" i="3"/>
  <c r="S142" i="3"/>
  <c r="U142" i="3"/>
  <c r="X142" i="3"/>
  <c r="Z142" i="3"/>
  <c r="AB142" i="3"/>
  <c r="AD142" i="3"/>
  <c r="AE142" i="3"/>
  <c r="AH142" i="3"/>
  <c r="AI142" i="3"/>
  <c r="AJ142" i="3"/>
  <c r="AK142" i="3"/>
  <c r="AL142" i="3"/>
  <c r="AM142" i="3"/>
  <c r="AN142" i="3"/>
  <c r="AP142" i="3"/>
  <c r="AQ142" i="3"/>
  <c r="AR142" i="3"/>
  <c r="AT142" i="3"/>
  <c r="AU142" i="3"/>
  <c r="AV142" i="3"/>
  <c r="AW142" i="3"/>
  <c r="D143" i="3"/>
  <c r="J143" i="3"/>
  <c r="L143" i="3"/>
  <c r="O143" i="3"/>
  <c r="Q143" i="3"/>
  <c r="S143" i="3"/>
  <c r="U143" i="3"/>
  <c r="X143" i="3"/>
  <c r="Z143" i="3"/>
  <c r="AB143" i="3"/>
  <c r="AD143" i="3"/>
  <c r="AE143" i="3"/>
  <c r="AH143" i="3"/>
  <c r="AI143" i="3"/>
  <c r="AJ143" i="3"/>
  <c r="AK143" i="3"/>
  <c r="AL143" i="3"/>
  <c r="AM143" i="3"/>
  <c r="AN143" i="3"/>
  <c r="AP143" i="3"/>
  <c r="AQ143" i="3"/>
  <c r="AR143" i="3"/>
  <c r="AT143" i="3"/>
  <c r="AU143" i="3"/>
  <c r="AV143" i="3"/>
  <c r="AW143" i="3"/>
  <c r="D144" i="3"/>
  <c r="J144" i="3"/>
  <c r="L144" i="3"/>
  <c r="O144" i="3"/>
  <c r="Q144" i="3"/>
  <c r="S144" i="3"/>
  <c r="U144" i="3"/>
  <c r="X144" i="3"/>
  <c r="Z144" i="3"/>
  <c r="AB144" i="3"/>
  <c r="AD144" i="3"/>
  <c r="AE144" i="3"/>
  <c r="AH144" i="3"/>
  <c r="AI144" i="3"/>
  <c r="AJ144" i="3"/>
  <c r="AK144" i="3"/>
  <c r="AL144" i="3"/>
  <c r="AM144" i="3"/>
  <c r="AN144" i="3"/>
  <c r="AP144" i="3"/>
  <c r="AQ144" i="3"/>
  <c r="AR144" i="3"/>
  <c r="AT144" i="3"/>
  <c r="AU144" i="3"/>
  <c r="AV144" i="3"/>
  <c r="AW144" i="3"/>
  <c r="D145" i="3"/>
  <c r="J145" i="3"/>
  <c r="L145" i="3"/>
  <c r="O145" i="3"/>
  <c r="Q145" i="3"/>
  <c r="S145" i="3"/>
  <c r="U145" i="3"/>
  <c r="X145" i="3"/>
  <c r="Z145" i="3"/>
  <c r="AB145" i="3"/>
  <c r="AD145" i="3"/>
  <c r="AE145" i="3"/>
  <c r="AH145" i="3"/>
  <c r="AI145" i="3"/>
  <c r="AJ145" i="3"/>
  <c r="AK145" i="3"/>
  <c r="AL145" i="3"/>
  <c r="AM145" i="3"/>
  <c r="AN145" i="3"/>
  <c r="AP145" i="3"/>
  <c r="AQ145" i="3"/>
  <c r="AR145" i="3"/>
  <c r="AT145" i="3"/>
  <c r="AU145" i="3"/>
  <c r="AV145" i="3"/>
  <c r="AW145" i="3"/>
  <c r="D146" i="3"/>
  <c r="J146" i="3"/>
  <c r="L146" i="3"/>
  <c r="O146" i="3"/>
  <c r="Q146" i="3"/>
  <c r="S146" i="3"/>
  <c r="U146" i="3"/>
  <c r="X146" i="3"/>
  <c r="Z146" i="3"/>
  <c r="AB146" i="3"/>
  <c r="AD146" i="3"/>
  <c r="AE146" i="3"/>
  <c r="AH146" i="3"/>
  <c r="AI146" i="3"/>
  <c r="AJ146" i="3"/>
  <c r="AK146" i="3"/>
  <c r="AL146" i="3"/>
  <c r="AM146" i="3"/>
  <c r="AN146" i="3"/>
  <c r="AP146" i="3"/>
  <c r="AQ146" i="3"/>
  <c r="AR146" i="3"/>
  <c r="AT146" i="3"/>
  <c r="AU146" i="3"/>
  <c r="AV146" i="3"/>
  <c r="AW146" i="3"/>
  <c r="D147" i="3"/>
  <c r="J147" i="3"/>
  <c r="L147" i="3"/>
  <c r="O147" i="3"/>
  <c r="Q147" i="3"/>
  <c r="S147" i="3"/>
  <c r="U147" i="3"/>
  <c r="X147" i="3"/>
  <c r="Z147" i="3"/>
  <c r="AB147" i="3"/>
  <c r="AD147" i="3"/>
  <c r="AE147" i="3"/>
  <c r="AH147" i="3"/>
  <c r="AI147" i="3"/>
  <c r="AJ147" i="3"/>
  <c r="AK147" i="3"/>
  <c r="AL147" i="3"/>
  <c r="AM147" i="3"/>
  <c r="AN147" i="3"/>
  <c r="AP147" i="3"/>
  <c r="AQ147" i="3"/>
  <c r="AR147" i="3"/>
  <c r="AT147" i="3"/>
  <c r="AU147" i="3"/>
  <c r="AV147" i="3"/>
  <c r="AW147" i="3"/>
  <c r="D148" i="3"/>
  <c r="J148" i="3"/>
  <c r="L148" i="3"/>
  <c r="O148" i="3"/>
  <c r="Q148" i="3"/>
  <c r="S148" i="3"/>
  <c r="U148" i="3"/>
  <c r="X148" i="3"/>
  <c r="Z148" i="3"/>
  <c r="AB148" i="3"/>
  <c r="AD148" i="3"/>
  <c r="AE148" i="3"/>
  <c r="AH148" i="3"/>
  <c r="AI148" i="3"/>
  <c r="AJ148" i="3"/>
  <c r="AK148" i="3"/>
  <c r="AL148" i="3"/>
  <c r="AM148" i="3"/>
  <c r="AN148" i="3"/>
  <c r="AP148" i="3"/>
  <c r="AQ148" i="3"/>
  <c r="AR148" i="3"/>
  <c r="AT148" i="3"/>
  <c r="AU148" i="3"/>
  <c r="AV148" i="3"/>
  <c r="AW148" i="3"/>
  <c r="D149" i="3"/>
  <c r="J149" i="3"/>
  <c r="L149" i="3"/>
  <c r="O149" i="3"/>
  <c r="Q149" i="3"/>
  <c r="S149" i="3"/>
  <c r="U149" i="3"/>
  <c r="X149" i="3"/>
  <c r="Z149" i="3"/>
  <c r="AB149" i="3"/>
  <c r="AD149" i="3"/>
  <c r="AE149" i="3"/>
  <c r="AH149" i="3"/>
  <c r="AI149" i="3"/>
  <c r="AJ149" i="3"/>
  <c r="AK149" i="3"/>
  <c r="AL149" i="3"/>
  <c r="AM149" i="3"/>
  <c r="AN149" i="3"/>
  <c r="AP149" i="3"/>
  <c r="AQ149" i="3"/>
  <c r="AR149" i="3"/>
  <c r="AT149" i="3"/>
  <c r="AU149" i="3"/>
  <c r="AV149" i="3"/>
  <c r="AW149" i="3"/>
  <c r="D150" i="3"/>
  <c r="J150" i="3"/>
  <c r="L150" i="3"/>
  <c r="O150" i="3"/>
  <c r="Q150" i="3"/>
  <c r="S150" i="3"/>
  <c r="U150" i="3"/>
  <c r="X150" i="3"/>
  <c r="Z150" i="3"/>
  <c r="AB150" i="3"/>
  <c r="AD150" i="3"/>
  <c r="AE150" i="3"/>
  <c r="AH150" i="3"/>
  <c r="AI150" i="3"/>
  <c r="AJ150" i="3"/>
  <c r="AK150" i="3"/>
  <c r="AL150" i="3"/>
  <c r="AM150" i="3"/>
  <c r="AN150" i="3"/>
  <c r="AP150" i="3"/>
  <c r="AQ150" i="3"/>
  <c r="AR150" i="3"/>
  <c r="AT150" i="3"/>
  <c r="AU150" i="3"/>
  <c r="AV150" i="3"/>
  <c r="AW150" i="3"/>
  <c r="D151" i="3"/>
  <c r="J151" i="3"/>
  <c r="L151" i="3"/>
  <c r="O151" i="3"/>
  <c r="Q151" i="3"/>
  <c r="S151" i="3"/>
  <c r="U151" i="3"/>
  <c r="X151" i="3"/>
  <c r="Z151" i="3"/>
  <c r="AB151" i="3"/>
  <c r="AD151" i="3"/>
  <c r="AE151" i="3"/>
  <c r="AH151" i="3"/>
  <c r="AI151" i="3"/>
  <c r="AJ151" i="3"/>
  <c r="AK151" i="3"/>
  <c r="AL151" i="3"/>
  <c r="AM151" i="3"/>
  <c r="AN151" i="3"/>
  <c r="AP151" i="3"/>
  <c r="AQ151" i="3"/>
  <c r="AR151" i="3"/>
  <c r="AT151" i="3"/>
  <c r="AU151" i="3"/>
  <c r="AV151" i="3"/>
  <c r="AW151" i="3"/>
  <c r="D152" i="3"/>
  <c r="J152" i="3"/>
  <c r="L152" i="3"/>
  <c r="O152" i="3"/>
  <c r="Q152" i="3"/>
  <c r="S152" i="3"/>
  <c r="U152" i="3"/>
  <c r="X152" i="3"/>
  <c r="Z152" i="3"/>
  <c r="AB152" i="3"/>
  <c r="AD152" i="3"/>
  <c r="AE152" i="3"/>
  <c r="AH152" i="3"/>
  <c r="AI152" i="3"/>
  <c r="AJ152" i="3"/>
  <c r="AK152" i="3"/>
  <c r="AL152" i="3"/>
  <c r="AM152" i="3"/>
  <c r="AN152" i="3"/>
  <c r="AP152" i="3"/>
  <c r="AQ152" i="3"/>
  <c r="AR152" i="3"/>
  <c r="AT152" i="3"/>
  <c r="AU152" i="3"/>
  <c r="AV152" i="3"/>
  <c r="AW152" i="3"/>
  <c r="D153" i="3"/>
  <c r="J153" i="3"/>
  <c r="L153" i="3"/>
  <c r="O153" i="3"/>
  <c r="Q153" i="3"/>
  <c r="S153" i="3"/>
  <c r="U153" i="3"/>
  <c r="X153" i="3"/>
  <c r="Z153" i="3"/>
  <c r="AB153" i="3"/>
  <c r="AD153" i="3"/>
  <c r="AE153" i="3"/>
  <c r="AH153" i="3"/>
  <c r="AI153" i="3"/>
  <c r="AJ153" i="3"/>
  <c r="AK153" i="3"/>
  <c r="AL153" i="3"/>
  <c r="AM153" i="3"/>
  <c r="AN153" i="3"/>
  <c r="AP153" i="3"/>
  <c r="AQ153" i="3"/>
  <c r="AR153" i="3"/>
  <c r="AT153" i="3"/>
  <c r="AU153" i="3"/>
  <c r="AV153" i="3"/>
  <c r="AW153" i="3"/>
  <c r="D154" i="3"/>
  <c r="J154" i="3"/>
  <c r="L154" i="3"/>
  <c r="O154" i="3"/>
  <c r="Q154" i="3"/>
  <c r="S154" i="3"/>
  <c r="U154" i="3"/>
  <c r="X154" i="3"/>
  <c r="Z154" i="3"/>
  <c r="AB154" i="3"/>
  <c r="AD154" i="3"/>
  <c r="AE154" i="3"/>
  <c r="AH154" i="3"/>
  <c r="AI154" i="3"/>
  <c r="AJ154" i="3"/>
  <c r="AK154" i="3"/>
  <c r="AL154" i="3"/>
  <c r="AM154" i="3"/>
  <c r="AN154" i="3"/>
  <c r="AP154" i="3"/>
  <c r="AQ154" i="3"/>
  <c r="AR154" i="3"/>
  <c r="AT154" i="3"/>
  <c r="AU154" i="3"/>
  <c r="AV154" i="3"/>
  <c r="AW154" i="3"/>
  <c r="D155" i="3"/>
  <c r="J155" i="3"/>
  <c r="L155" i="3"/>
  <c r="O155" i="3"/>
  <c r="Q155" i="3"/>
  <c r="S155" i="3"/>
  <c r="U155" i="3"/>
  <c r="X155" i="3"/>
  <c r="Z155" i="3"/>
  <c r="AB155" i="3"/>
  <c r="AD155" i="3"/>
  <c r="AE155" i="3"/>
  <c r="AH155" i="3"/>
  <c r="AI155" i="3"/>
  <c r="AJ155" i="3"/>
  <c r="AK155" i="3"/>
  <c r="AL155" i="3"/>
  <c r="AM155" i="3"/>
  <c r="AN155" i="3"/>
  <c r="AP155" i="3"/>
  <c r="AQ155" i="3"/>
  <c r="AR155" i="3"/>
  <c r="AT155" i="3"/>
  <c r="AU155" i="3"/>
  <c r="AV155" i="3"/>
  <c r="AW155" i="3"/>
  <c r="D156" i="3"/>
  <c r="J156" i="3"/>
  <c r="L156" i="3"/>
  <c r="O156" i="3"/>
  <c r="Q156" i="3"/>
  <c r="S156" i="3"/>
  <c r="U156" i="3"/>
  <c r="X156" i="3"/>
  <c r="Z156" i="3"/>
  <c r="AB156" i="3"/>
  <c r="AD156" i="3"/>
  <c r="AE156" i="3"/>
  <c r="AH156" i="3"/>
  <c r="AI156" i="3"/>
  <c r="AJ156" i="3"/>
  <c r="AK156" i="3"/>
  <c r="AL156" i="3"/>
  <c r="AM156" i="3"/>
  <c r="AN156" i="3"/>
  <c r="AP156" i="3"/>
  <c r="AQ156" i="3"/>
  <c r="AR156" i="3"/>
  <c r="AT156" i="3"/>
  <c r="AU156" i="3"/>
  <c r="AV156" i="3"/>
  <c r="AW156" i="3"/>
  <c r="D157" i="3"/>
  <c r="J157" i="3"/>
  <c r="L157" i="3"/>
  <c r="O157" i="3"/>
  <c r="Q157" i="3"/>
  <c r="S157" i="3"/>
  <c r="U157" i="3"/>
  <c r="X157" i="3"/>
  <c r="Z157" i="3"/>
  <c r="AB157" i="3"/>
  <c r="AD157" i="3"/>
  <c r="AE157" i="3"/>
  <c r="AH157" i="3"/>
  <c r="AI157" i="3"/>
  <c r="AJ157" i="3"/>
  <c r="AK157" i="3"/>
  <c r="AL157" i="3"/>
  <c r="AM157" i="3"/>
  <c r="AN157" i="3"/>
  <c r="AP157" i="3"/>
  <c r="AQ157" i="3"/>
  <c r="AR157" i="3"/>
  <c r="AT157" i="3"/>
  <c r="AU157" i="3"/>
  <c r="AV157" i="3"/>
  <c r="AW157" i="3"/>
  <c r="D158" i="3"/>
  <c r="J158" i="3"/>
  <c r="L158" i="3"/>
  <c r="O158" i="3"/>
  <c r="Q158" i="3"/>
  <c r="S158" i="3"/>
  <c r="U158" i="3"/>
  <c r="X158" i="3"/>
  <c r="Z158" i="3"/>
  <c r="AB158" i="3"/>
  <c r="AD158" i="3"/>
  <c r="AE158" i="3"/>
  <c r="AH158" i="3"/>
  <c r="AI158" i="3"/>
  <c r="AJ158" i="3"/>
  <c r="AK158" i="3"/>
  <c r="AL158" i="3"/>
  <c r="AM158" i="3"/>
  <c r="AN158" i="3"/>
  <c r="AP158" i="3"/>
  <c r="AQ158" i="3"/>
  <c r="AR158" i="3"/>
  <c r="AT158" i="3"/>
  <c r="AU158" i="3"/>
  <c r="AV158" i="3"/>
  <c r="AW158" i="3"/>
  <c r="D159" i="3"/>
  <c r="J159" i="3"/>
  <c r="L159" i="3"/>
  <c r="O159" i="3"/>
  <c r="Q159" i="3"/>
  <c r="S159" i="3"/>
  <c r="U159" i="3"/>
  <c r="X159" i="3"/>
  <c r="Z159" i="3"/>
  <c r="AB159" i="3"/>
  <c r="AD159" i="3"/>
  <c r="AE159" i="3"/>
  <c r="AH159" i="3"/>
  <c r="AI159" i="3"/>
  <c r="AJ159" i="3"/>
  <c r="AK159" i="3"/>
  <c r="AL159" i="3"/>
  <c r="AM159" i="3"/>
  <c r="AN159" i="3"/>
  <c r="AP159" i="3"/>
  <c r="AQ159" i="3"/>
  <c r="AR159" i="3"/>
  <c r="AT159" i="3"/>
  <c r="AU159" i="3"/>
  <c r="AV159" i="3"/>
  <c r="AW159" i="3"/>
  <c r="D160" i="3"/>
  <c r="J160" i="3"/>
  <c r="L160" i="3"/>
  <c r="O160" i="3"/>
  <c r="Q160" i="3"/>
  <c r="S160" i="3"/>
  <c r="U160" i="3"/>
  <c r="X160" i="3"/>
  <c r="Z160" i="3"/>
  <c r="AB160" i="3"/>
  <c r="AD160" i="3"/>
  <c r="AE160" i="3"/>
  <c r="AH160" i="3"/>
  <c r="AI160" i="3"/>
  <c r="AJ160" i="3"/>
  <c r="AK160" i="3"/>
  <c r="AL160" i="3"/>
  <c r="AM160" i="3"/>
  <c r="AN160" i="3"/>
  <c r="AP160" i="3"/>
  <c r="AQ160" i="3"/>
  <c r="AR160" i="3"/>
  <c r="AT160" i="3"/>
  <c r="AU160" i="3"/>
  <c r="AV160" i="3"/>
  <c r="AW160" i="3"/>
  <c r="D161" i="3"/>
  <c r="J161" i="3"/>
  <c r="L161" i="3"/>
  <c r="O161" i="3"/>
  <c r="Q161" i="3"/>
  <c r="S161" i="3"/>
  <c r="U161" i="3"/>
  <c r="X161" i="3"/>
  <c r="Z161" i="3"/>
  <c r="AB161" i="3"/>
  <c r="AD161" i="3"/>
  <c r="AE161" i="3"/>
  <c r="AH161" i="3"/>
  <c r="AI161" i="3"/>
  <c r="AJ161" i="3"/>
  <c r="AK161" i="3"/>
  <c r="AL161" i="3"/>
  <c r="AM161" i="3"/>
  <c r="AN161" i="3"/>
  <c r="AP161" i="3"/>
  <c r="AQ161" i="3"/>
  <c r="AR161" i="3"/>
  <c r="AT161" i="3"/>
  <c r="AU161" i="3"/>
  <c r="AV161" i="3"/>
  <c r="AW161" i="3"/>
  <c r="D162" i="3"/>
  <c r="J162" i="3"/>
  <c r="L162" i="3"/>
  <c r="O162" i="3"/>
  <c r="Q162" i="3"/>
  <c r="S162" i="3"/>
  <c r="U162" i="3"/>
  <c r="X162" i="3"/>
  <c r="Z162" i="3"/>
  <c r="AB162" i="3"/>
  <c r="AD162" i="3"/>
  <c r="AE162" i="3"/>
  <c r="AH162" i="3"/>
  <c r="AI162" i="3"/>
  <c r="AJ162" i="3"/>
  <c r="AK162" i="3"/>
  <c r="AL162" i="3"/>
  <c r="AM162" i="3"/>
  <c r="AN162" i="3"/>
  <c r="AP162" i="3"/>
  <c r="AQ162" i="3"/>
  <c r="AR162" i="3"/>
  <c r="AT162" i="3"/>
  <c r="AU162" i="3"/>
  <c r="AV162" i="3"/>
  <c r="AW162" i="3"/>
  <c r="D163" i="3"/>
  <c r="J163" i="3"/>
  <c r="L163" i="3"/>
  <c r="O163" i="3"/>
  <c r="Q163" i="3"/>
  <c r="S163" i="3"/>
  <c r="U163" i="3"/>
  <c r="X163" i="3"/>
  <c r="Z163" i="3"/>
  <c r="AB163" i="3"/>
  <c r="AD163" i="3"/>
  <c r="AE163" i="3"/>
  <c r="AH163" i="3"/>
  <c r="AI163" i="3"/>
  <c r="AJ163" i="3"/>
  <c r="AK163" i="3"/>
  <c r="AL163" i="3"/>
  <c r="AM163" i="3"/>
  <c r="AN163" i="3"/>
  <c r="AP163" i="3"/>
  <c r="AQ163" i="3"/>
  <c r="AR163" i="3"/>
  <c r="AT163" i="3"/>
  <c r="AU163" i="3"/>
  <c r="AV163" i="3"/>
  <c r="AW163" i="3"/>
  <c r="D164" i="3"/>
  <c r="J164" i="3"/>
  <c r="L164" i="3"/>
  <c r="O164" i="3"/>
  <c r="Q164" i="3"/>
  <c r="S164" i="3"/>
  <c r="U164" i="3"/>
  <c r="X164" i="3"/>
  <c r="Z164" i="3"/>
  <c r="AB164" i="3"/>
  <c r="AD164" i="3"/>
  <c r="AE164" i="3"/>
  <c r="AH164" i="3"/>
  <c r="AI164" i="3"/>
  <c r="AJ164" i="3"/>
  <c r="AK164" i="3"/>
  <c r="AL164" i="3"/>
  <c r="AM164" i="3"/>
  <c r="AN164" i="3"/>
  <c r="AP164" i="3"/>
  <c r="AQ164" i="3"/>
  <c r="AR164" i="3"/>
  <c r="AT164" i="3"/>
  <c r="AU164" i="3"/>
  <c r="AV164" i="3"/>
  <c r="AW164" i="3"/>
  <c r="D165" i="3"/>
  <c r="J165" i="3"/>
  <c r="L165" i="3"/>
  <c r="O165" i="3"/>
  <c r="Q165" i="3"/>
  <c r="S165" i="3"/>
  <c r="U165" i="3"/>
  <c r="X165" i="3"/>
  <c r="Z165" i="3"/>
  <c r="AB165" i="3"/>
  <c r="AD165" i="3"/>
  <c r="AE165" i="3"/>
  <c r="AH165" i="3"/>
  <c r="AI165" i="3"/>
  <c r="AJ165" i="3"/>
  <c r="AK165" i="3"/>
  <c r="AL165" i="3"/>
  <c r="AM165" i="3"/>
  <c r="AN165" i="3"/>
  <c r="AP165" i="3"/>
  <c r="AQ165" i="3"/>
  <c r="AR165" i="3"/>
  <c r="AT165" i="3"/>
  <c r="AU165" i="3"/>
  <c r="AV165" i="3"/>
  <c r="AW165" i="3"/>
  <c r="D166" i="3"/>
  <c r="J166" i="3"/>
  <c r="L166" i="3"/>
  <c r="O166" i="3"/>
  <c r="Q166" i="3"/>
  <c r="S166" i="3"/>
  <c r="U166" i="3"/>
  <c r="X166" i="3"/>
  <c r="Z166" i="3"/>
  <c r="AB166" i="3"/>
  <c r="AD166" i="3"/>
  <c r="AE166" i="3"/>
  <c r="AH166" i="3"/>
  <c r="AI166" i="3"/>
  <c r="AJ166" i="3"/>
  <c r="AK166" i="3"/>
  <c r="AL166" i="3"/>
  <c r="AM166" i="3"/>
  <c r="AN166" i="3"/>
  <c r="AP166" i="3"/>
  <c r="AQ166" i="3"/>
  <c r="AR166" i="3"/>
  <c r="AT166" i="3"/>
  <c r="AU166" i="3"/>
  <c r="AV166" i="3"/>
  <c r="AW166" i="3"/>
  <c r="D167" i="3"/>
  <c r="J167" i="3"/>
  <c r="L167" i="3"/>
  <c r="O167" i="3"/>
  <c r="Q167" i="3"/>
  <c r="S167" i="3"/>
  <c r="U167" i="3"/>
  <c r="X167" i="3"/>
  <c r="Z167" i="3"/>
  <c r="AB167" i="3"/>
  <c r="AD167" i="3"/>
  <c r="AE167" i="3"/>
  <c r="AH167" i="3"/>
  <c r="AI167" i="3"/>
  <c r="AJ167" i="3"/>
  <c r="AK167" i="3"/>
  <c r="AL167" i="3"/>
  <c r="AM167" i="3"/>
  <c r="AN167" i="3"/>
  <c r="AP167" i="3"/>
  <c r="AQ167" i="3"/>
  <c r="AR167" i="3"/>
  <c r="AT167" i="3"/>
  <c r="AU167" i="3"/>
  <c r="AV167" i="3"/>
  <c r="AW167" i="3"/>
  <c r="D168" i="3"/>
  <c r="J168" i="3"/>
  <c r="L168" i="3"/>
  <c r="O168" i="3"/>
  <c r="Q168" i="3"/>
  <c r="S168" i="3"/>
  <c r="U168" i="3"/>
  <c r="X168" i="3"/>
  <c r="Z168" i="3"/>
  <c r="AB168" i="3"/>
  <c r="AD168" i="3"/>
  <c r="AE168" i="3"/>
  <c r="AH168" i="3"/>
  <c r="AI168" i="3"/>
  <c r="AJ168" i="3"/>
  <c r="AK168" i="3"/>
  <c r="AL168" i="3"/>
  <c r="AM168" i="3"/>
  <c r="AN168" i="3"/>
  <c r="AP168" i="3"/>
  <c r="AQ168" i="3"/>
  <c r="AR168" i="3"/>
  <c r="AT168" i="3"/>
  <c r="AU168" i="3"/>
  <c r="AV168" i="3"/>
  <c r="AW168" i="3"/>
  <c r="D169" i="3"/>
  <c r="J169" i="3"/>
  <c r="L169" i="3"/>
  <c r="O169" i="3"/>
  <c r="Q169" i="3"/>
  <c r="S169" i="3"/>
  <c r="U169" i="3"/>
  <c r="X169" i="3"/>
  <c r="Z169" i="3"/>
  <c r="AB169" i="3"/>
  <c r="AD169" i="3"/>
  <c r="AE169" i="3"/>
  <c r="AH169" i="3"/>
  <c r="AI169" i="3"/>
  <c r="AJ169" i="3"/>
  <c r="AK169" i="3"/>
  <c r="AL169" i="3"/>
  <c r="AM169" i="3"/>
  <c r="AN169" i="3"/>
  <c r="AP169" i="3"/>
  <c r="AQ169" i="3"/>
  <c r="AR169" i="3"/>
  <c r="AT169" i="3"/>
  <c r="AU169" i="3"/>
  <c r="AV169" i="3"/>
  <c r="AW169" i="3"/>
  <c r="D170" i="3"/>
  <c r="J170" i="3"/>
  <c r="L170" i="3"/>
  <c r="O170" i="3"/>
  <c r="Q170" i="3"/>
  <c r="S170" i="3"/>
  <c r="U170" i="3"/>
  <c r="X170" i="3"/>
  <c r="Z170" i="3"/>
  <c r="AB170" i="3"/>
  <c r="AD170" i="3"/>
  <c r="AE170" i="3"/>
  <c r="AH170" i="3"/>
  <c r="AI170" i="3"/>
  <c r="AJ170" i="3"/>
  <c r="AK170" i="3"/>
  <c r="AL170" i="3"/>
  <c r="AM170" i="3"/>
  <c r="AN170" i="3"/>
  <c r="AP170" i="3"/>
  <c r="AQ170" i="3"/>
  <c r="AR170" i="3"/>
  <c r="AT170" i="3"/>
  <c r="AU170" i="3"/>
  <c r="AV170" i="3"/>
  <c r="AW170" i="3"/>
  <c r="D171" i="3"/>
  <c r="J171" i="3"/>
  <c r="L171" i="3"/>
  <c r="O171" i="3"/>
  <c r="Q171" i="3"/>
  <c r="S171" i="3"/>
  <c r="U171" i="3"/>
  <c r="X171" i="3"/>
  <c r="Z171" i="3"/>
  <c r="AB171" i="3"/>
  <c r="AD171" i="3"/>
  <c r="AE171" i="3"/>
  <c r="AH171" i="3"/>
  <c r="AI171" i="3"/>
  <c r="AJ171" i="3"/>
  <c r="AK171" i="3"/>
  <c r="AL171" i="3"/>
  <c r="AM171" i="3"/>
  <c r="AN171" i="3"/>
  <c r="AP171" i="3"/>
  <c r="AQ171" i="3"/>
  <c r="AR171" i="3"/>
  <c r="AT171" i="3"/>
  <c r="AU171" i="3"/>
  <c r="AV171" i="3"/>
  <c r="AW171" i="3"/>
  <c r="D172" i="3"/>
  <c r="J172" i="3"/>
  <c r="L172" i="3"/>
  <c r="O172" i="3"/>
  <c r="Q172" i="3"/>
  <c r="S172" i="3"/>
  <c r="U172" i="3"/>
  <c r="X172" i="3"/>
  <c r="Z172" i="3"/>
  <c r="AB172" i="3"/>
  <c r="AD172" i="3"/>
  <c r="AE172" i="3"/>
  <c r="AH172" i="3"/>
  <c r="AI172" i="3"/>
  <c r="AJ172" i="3"/>
  <c r="AK172" i="3"/>
  <c r="AL172" i="3"/>
  <c r="AM172" i="3"/>
  <c r="AN172" i="3"/>
  <c r="AP172" i="3"/>
  <c r="AQ172" i="3"/>
  <c r="AR172" i="3"/>
  <c r="AT172" i="3"/>
  <c r="AU172" i="3"/>
  <c r="AV172" i="3"/>
  <c r="AW172" i="3"/>
  <c r="D173" i="3"/>
  <c r="J173" i="3"/>
  <c r="L173" i="3"/>
  <c r="O173" i="3"/>
  <c r="Q173" i="3"/>
  <c r="S173" i="3"/>
  <c r="U173" i="3"/>
  <c r="X173" i="3"/>
  <c r="Z173" i="3"/>
  <c r="AB173" i="3"/>
  <c r="AD173" i="3"/>
  <c r="AE173" i="3"/>
  <c r="AH173" i="3"/>
  <c r="AI173" i="3"/>
  <c r="AJ173" i="3"/>
  <c r="AK173" i="3"/>
  <c r="AL173" i="3"/>
  <c r="AM173" i="3"/>
  <c r="AN173" i="3"/>
  <c r="AP173" i="3"/>
  <c r="AQ173" i="3"/>
  <c r="AR173" i="3"/>
  <c r="AT173" i="3"/>
  <c r="AU173" i="3"/>
  <c r="AV173" i="3"/>
  <c r="AW173" i="3"/>
  <c r="D174" i="3"/>
  <c r="J174" i="3"/>
  <c r="L174" i="3"/>
  <c r="O174" i="3"/>
  <c r="Q174" i="3"/>
  <c r="S174" i="3"/>
  <c r="U174" i="3"/>
  <c r="X174" i="3"/>
  <c r="Z174" i="3"/>
  <c r="AB174" i="3"/>
  <c r="AD174" i="3"/>
  <c r="AE174" i="3"/>
  <c r="AH174" i="3"/>
  <c r="AI174" i="3"/>
  <c r="AJ174" i="3"/>
  <c r="AK174" i="3"/>
  <c r="AL174" i="3"/>
  <c r="AM174" i="3"/>
  <c r="AN174" i="3"/>
  <c r="AP174" i="3"/>
  <c r="AQ174" i="3"/>
  <c r="AR174" i="3"/>
  <c r="AT174" i="3"/>
  <c r="AU174" i="3"/>
  <c r="AV174" i="3"/>
  <c r="AW174" i="3"/>
  <c r="D175" i="3"/>
  <c r="J175" i="3"/>
  <c r="L175" i="3"/>
  <c r="O175" i="3"/>
  <c r="Q175" i="3"/>
  <c r="S175" i="3"/>
  <c r="U175" i="3"/>
  <c r="X175" i="3"/>
  <c r="Z175" i="3"/>
  <c r="AB175" i="3"/>
  <c r="AD175" i="3"/>
  <c r="AE175" i="3"/>
  <c r="AH175" i="3"/>
  <c r="AI175" i="3"/>
  <c r="AJ175" i="3"/>
  <c r="AK175" i="3"/>
  <c r="AL175" i="3"/>
  <c r="AM175" i="3"/>
  <c r="AN175" i="3"/>
  <c r="AP175" i="3"/>
  <c r="AQ175" i="3"/>
  <c r="AR175" i="3"/>
  <c r="AT175" i="3"/>
  <c r="AU175" i="3"/>
  <c r="AV175" i="3"/>
  <c r="AW175" i="3"/>
  <c r="D176" i="3"/>
  <c r="J176" i="3"/>
  <c r="L176" i="3"/>
  <c r="O176" i="3"/>
  <c r="Q176" i="3"/>
  <c r="S176" i="3"/>
  <c r="U176" i="3"/>
  <c r="X176" i="3"/>
  <c r="Z176" i="3"/>
  <c r="AB176" i="3"/>
  <c r="AD176" i="3"/>
  <c r="AE176" i="3"/>
  <c r="AH176" i="3"/>
  <c r="AI176" i="3"/>
  <c r="AJ176" i="3"/>
  <c r="AK176" i="3"/>
  <c r="AL176" i="3"/>
  <c r="AM176" i="3"/>
  <c r="AN176" i="3"/>
  <c r="AP176" i="3"/>
  <c r="AQ176" i="3"/>
  <c r="AR176" i="3"/>
  <c r="AT176" i="3"/>
  <c r="AU176" i="3"/>
  <c r="AV176" i="3"/>
  <c r="AW176" i="3"/>
  <c r="D177" i="3"/>
  <c r="J177" i="3"/>
  <c r="L177" i="3"/>
  <c r="O177" i="3"/>
  <c r="Q177" i="3"/>
  <c r="S177" i="3"/>
  <c r="U177" i="3"/>
  <c r="X177" i="3"/>
  <c r="Z177" i="3"/>
  <c r="AB177" i="3"/>
  <c r="AD177" i="3"/>
  <c r="AE177" i="3"/>
  <c r="AH177" i="3"/>
  <c r="AI177" i="3"/>
  <c r="AJ177" i="3"/>
  <c r="AK177" i="3"/>
  <c r="AL177" i="3"/>
  <c r="AM177" i="3"/>
  <c r="AN177" i="3"/>
  <c r="AP177" i="3"/>
  <c r="AQ177" i="3"/>
  <c r="AR177" i="3"/>
  <c r="AT177" i="3"/>
  <c r="AU177" i="3"/>
  <c r="AV177" i="3"/>
  <c r="AW177" i="3"/>
  <c r="D178" i="3"/>
  <c r="J178" i="3"/>
  <c r="L178" i="3"/>
  <c r="O178" i="3"/>
  <c r="Q178" i="3"/>
  <c r="S178" i="3"/>
  <c r="U178" i="3"/>
  <c r="X178" i="3"/>
  <c r="Z178" i="3"/>
  <c r="AB178" i="3"/>
  <c r="AD178" i="3"/>
  <c r="AE178" i="3"/>
  <c r="AH178" i="3"/>
  <c r="AI178" i="3"/>
  <c r="AJ178" i="3"/>
  <c r="AK178" i="3"/>
  <c r="AL178" i="3"/>
  <c r="AM178" i="3"/>
  <c r="AN178" i="3"/>
  <c r="AP178" i="3"/>
  <c r="AQ178" i="3"/>
  <c r="AR178" i="3"/>
  <c r="AT178" i="3"/>
  <c r="AU178" i="3"/>
  <c r="AV178" i="3"/>
  <c r="AW178" i="3"/>
  <c r="D179" i="3"/>
  <c r="J179" i="3"/>
  <c r="L179" i="3"/>
  <c r="O179" i="3"/>
  <c r="Q179" i="3"/>
  <c r="S179" i="3"/>
  <c r="U179" i="3"/>
  <c r="X179" i="3"/>
  <c r="Z179" i="3"/>
  <c r="AB179" i="3"/>
  <c r="AD179" i="3"/>
  <c r="AE179" i="3"/>
  <c r="AH179" i="3"/>
  <c r="AI179" i="3"/>
  <c r="AJ179" i="3"/>
  <c r="AK179" i="3"/>
  <c r="AL179" i="3"/>
  <c r="AM179" i="3"/>
  <c r="AN179" i="3"/>
  <c r="AP179" i="3"/>
  <c r="AQ179" i="3"/>
  <c r="AR179" i="3"/>
  <c r="AT179" i="3"/>
  <c r="AU179" i="3"/>
  <c r="AV179" i="3"/>
  <c r="AW179" i="3"/>
  <c r="D180" i="3"/>
  <c r="J180" i="3"/>
  <c r="L180" i="3"/>
  <c r="O180" i="3"/>
  <c r="Q180" i="3"/>
  <c r="S180" i="3"/>
  <c r="U180" i="3"/>
  <c r="X180" i="3"/>
  <c r="Z180" i="3"/>
  <c r="AB180" i="3"/>
  <c r="AD180" i="3"/>
  <c r="AE180" i="3"/>
  <c r="AH180" i="3"/>
  <c r="AI180" i="3"/>
  <c r="AJ180" i="3"/>
  <c r="AK180" i="3"/>
  <c r="AL180" i="3"/>
  <c r="AM180" i="3"/>
  <c r="AN180" i="3"/>
  <c r="AP180" i="3"/>
  <c r="AQ180" i="3"/>
  <c r="AR180" i="3"/>
  <c r="AT180" i="3"/>
  <c r="AU180" i="3"/>
  <c r="AV180" i="3"/>
  <c r="AW180" i="3"/>
  <c r="D181" i="3"/>
  <c r="J181" i="3"/>
  <c r="L181" i="3"/>
  <c r="O181" i="3"/>
  <c r="Q181" i="3"/>
  <c r="S181" i="3"/>
  <c r="U181" i="3"/>
  <c r="X181" i="3"/>
  <c r="Z181" i="3"/>
  <c r="AB181" i="3"/>
  <c r="AD181" i="3"/>
  <c r="AE181" i="3"/>
  <c r="AH181" i="3"/>
  <c r="AI181" i="3"/>
  <c r="AJ181" i="3"/>
  <c r="AK181" i="3"/>
  <c r="AL181" i="3"/>
  <c r="AM181" i="3"/>
  <c r="AN181" i="3"/>
  <c r="AP181" i="3"/>
  <c r="AQ181" i="3"/>
  <c r="AR181" i="3"/>
  <c r="AT181" i="3"/>
  <c r="AU181" i="3"/>
  <c r="AV181" i="3"/>
  <c r="AW181" i="3"/>
  <c r="D182" i="3"/>
  <c r="J182" i="3"/>
  <c r="L182" i="3"/>
  <c r="O182" i="3"/>
  <c r="Q182" i="3"/>
  <c r="S182" i="3"/>
  <c r="U182" i="3"/>
  <c r="X182" i="3"/>
  <c r="Z182" i="3"/>
  <c r="AB182" i="3"/>
  <c r="AD182" i="3"/>
  <c r="AE182" i="3"/>
  <c r="AH182" i="3"/>
  <c r="AI182" i="3"/>
  <c r="AJ182" i="3"/>
  <c r="AK182" i="3"/>
  <c r="AL182" i="3"/>
  <c r="AM182" i="3"/>
  <c r="AN182" i="3"/>
  <c r="AP182" i="3"/>
  <c r="AQ182" i="3"/>
  <c r="AR182" i="3"/>
  <c r="AT182" i="3"/>
  <c r="AU182" i="3"/>
  <c r="AV182" i="3"/>
  <c r="AW182" i="3"/>
  <c r="D183" i="3"/>
  <c r="J183" i="3"/>
  <c r="L183" i="3"/>
  <c r="O183" i="3"/>
  <c r="Q183" i="3"/>
  <c r="S183" i="3"/>
  <c r="U183" i="3"/>
  <c r="X183" i="3"/>
  <c r="Z183" i="3"/>
  <c r="AB183" i="3"/>
  <c r="AD183" i="3"/>
  <c r="AE183" i="3"/>
  <c r="AH183" i="3"/>
  <c r="AI183" i="3"/>
  <c r="AJ183" i="3"/>
  <c r="AK183" i="3"/>
  <c r="AL183" i="3"/>
  <c r="AM183" i="3"/>
  <c r="AN183" i="3"/>
  <c r="AP183" i="3"/>
  <c r="AQ183" i="3"/>
  <c r="AR183" i="3"/>
  <c r="AT183" i="3"/>
  <c r="AU183" i="3"/>
  <c r="AV183" i="3"/>
  <c r="AW183" i="3"/>
  <c r="D184" i="3"/>
  <c r="J184" i="3"/>
  <c r="L184" i="3"/>
  <c r="O184" i="3"/>
  <c r="Q184" i="3"/>
  <c r="S184" i="3"/>
  <c r="U184" i="3"/>
  <c r="X184" i="3"/>
  <c r="Z184" i="3"/>
  <c r="AB184" i="3"/>
  <c r="AD184" i="3"/>
  <c r="AE184" i="3"/>
  <c r="AH184" i="3"/>
  <c r="AI184" i="3"/>
  <c r="AJ184" i="3"/>
  <c r="AK184" i="3"/>
  <c r="AL184" i="3"/>
  <c r="AM184" i="3"/>
  <c r="AN184" i="3"/>
  <c r="AP184" i="3"/>
  <c r="AQ184" i="3"/>
  <c r="AR184" i="3"/>
  <c r="AT184" i="3"/>
  <c r="AU184" i="3"/>
  <c r="AV184" i="3"/>
  <c r="AW184" i="3"/>
  <c r="D185" i="3"/>
  <c r="J185" i="3"/>
  <c r="L185" i="3"/>
  <c r="O185" i="3"/>
  <c r="Q185" i="3"/>
  <c r="S185" i="3"/>
  <c r="U185" i="3"/>
  <c r="X185" i="3"/>
  <c r="Z185" i="3"/>
  <c r="AB185" i="3"/>
  <c r="AD185" i="3"/>
  <c r="AE185" i="3"/>
  <c r="AH185" i="3"/>
  <c r="AI185" i="3"/>
  <c r="AJ185" i="3"/>
  <c r="AK185" i="3"/>
  <c r="AL185" i="3"/>
  <c r="AM185" i="3"/>
  <c r="AN185" i="3"/>
  <c r="AP185" i="3"/>
  <c r="AQ185" i="3"/>
  <c r="AR185" i="3"/>
  <c r="AT185" i="3"/>
  <c r="AU185" i="3"/>
  <c r="AV185" i="3"/>
  <c r="AW185" i="3"/>
  <c r="D186" i="3"/>
  <c r="J186" i="3"/>
  <c r="L186" i="3"/>
  <c r="O186" i="3"/>
  <c r="Q186" i="3"/>
  <c r="S186" i="3"/>
  <c r="U186" i="3"/>
  <c r="X186" i="3"/>
  <c r="Z186" i="3"/>
  <c r="AB186" i="3"/>
  <c r="AD186" i="3"/>
  <c r="AE186" i="3"/>
  <c r="AH186" i="3"/>
  <c r="AI186" i="3"/>
  <c r="AJ186" i="3"/>
  <c r="AK186" i="3"/>
  <c r="AL186" i="3"/>
  <c r="AM186" i="3"/>
  <c r="AN186" i="3"/>
  <c r="AP186" i="3"/>
  <c r="AQ186" i="3"/>
  <c r="AR186" i="3"/>
  <c r="AT186" i="3"/>
  <c r="AU186" i="3"/>
  <c r="AV186" i="3"/>
  <c r="AW186" i="3"/>
  <c r="D187" i="3"/>
  <c r="J187" i="3"/>
  <c r="L187" i="3"/>
  <c r="O187" i="3"/>
  <c r="Q187" i="3"/>
  <c r="S187" i="3"/>
  <c r="U187" i="3"/>
  <c r="X187" i="3"/>
  <c r="Z187" i="3"/>
  <c r="AB187" i="3"/>
  <c r="AD187" i="3"/>
  <c r="AE187" i="3"/>
  <c r="AH187" i="3"/>
  <c r="AI187" i="3"/>
  <c r="AJ187" i="3"/>
  <c r="AK187" i="3"/>
  <c r="AL187" i="3"/>
  <c r="AM187" i="3"/>
  <c r="AN187" i="3"/>
  <c r="AP187" i="3"/>
  <c r="AQ187" i="3"/>
  <c r="AR187" i="3"/>
  <c r="AT187" i="3"/>
  <c r="AU187" i="3"/>
  <c r="AV187" i="3"/>
  <c r="AW187" i="3"/>
  <c r="D188" i="3"/>
  <c r="J188" i="3"/>
  <c r="L188" i="3"/>
  <c r="O188" i="3"/>
  <c r="Q188" i="3"/>
  <c r="S188" i="3"/>
  <c r="U188" i="3"/>
  <c r="X188" i="3"/>
  <c r="Z188" i="3"/>
  <c r="AB188" i="3"/>
  <c r="AD188" i="3"/>
  <c r="AE188" i="3"/>
  <c r="AH188" i="3"/>
  <c r="AI188" i="3"/>
  <c r="AJ188" i="3"/>
  <c r="AK188" i="3"/>
  <c r="AL188" i="3"/>
  <c r="AM188" i="3"/>
  <c r="AN188" i="3"/>
  <c r="AP188" i="3"/>
  <c r="AQ188" i="3"/>
  <c r="AR188" i="3"/>
  <c r="AT188" i="3"/>
  <c r="AU188" i="3"/>
  <c r="AV188" i="3"/>
  <c r="AW188" i="3"/>
  <c r="D189" i="3"/>
  <c r="J189" i="3"/>
  <c r="L189" i="3"/>
  <c r="O189" i="3"/>
  <c r="Q189" i="3"/>
  <c r="S189" i="3"/>
  <c r="U189" i="3"/>
  <c r="X189" i="3"/>
  <c r="Z189" i="3"/>
  <c r="AB189" i="3"/>
  <c r="AD189" i="3"/>
  <c r="AE189" i="3"/>
  <c r="AH189" i="3"/>
  <c r="AI189" i="3"/>
  <c r="AJ189" i="3"/>
  <c r="AK189" i="3"/>
  <c r="AL189" i="3"/>
  <c r="AM189" i="3"/>
  <c r="AN189" i="3"/>
  <c r="AP189" i="3"/>
  <c r="AQ189" i="3"/>
  <c r="AR189" i="3"/>
  <c r="AT189" i="3"/>
  <c r="AU189" i="3"/>
  <c r="AV189" i="3"/>
  <c r="AW189" i="3"/>
  <c r="D190" i="3"/>
  <c r="J190" i="3"/>
  <c r="L190" i="3"/>
  <c r="O190" i="3"/>
  <c r="Q190" i="3"/>
  <c r="S190" i="3"/>
  <c r="U190" i="3"/>
  <c r="X190" i="3"/>
  <c r="Z190" i="3"/>
  <c r="AB190" i="3"/>
  <c r="AD190" i="3"/>
  <c r="AE190" i="3"/>
  <c r="AH190" i="3"/>
  <c r="AI190" i="3"/>
  <c r="AJ190" i="3"/>
  <c r="AK190" i="3"/>
  <c r="AL190" i="3"/>
  <c r="AM190" i="3"/>
  <c r="AN190" i="3"/>
  <c r="AP190" i="3"/>
  <c r="AQ190" i="3"/>
  <c r="AR190" i="3"/>
  <c r="AT190" i="3"/>
  <c r="AU190" i="3"/>
  <c r="AV190" i="3"/>
  <c r="AW190" i="3"/>
  <c r="D191" i="3"/>
  <c r="J191" i="3"/>
  <c r="L191" i="3"/>
  <c r="O191" i="3"/>
  <c r="Q191" i="3"/>
  <c r="S191" i="3"/>
  <c r="U191" i="3"/>
  <c r="X191" i="3"/>
  <c r="Z191" i="3"/>
  <c r="AB191" i="3"/>
  <c r="AD191" i="3"/>
  <c r="AE191" i="3"/>
  <c r="AH191" i="3"/>
  <c r="AI191" i="3"/>
  <c r="AJ191" i="3"/>
  <c r="AK191" i="3"/>
  <c r="AL191" i="3"/>
  <c r="AM191" i="3"/>
  <c r="AN191" i="3"/>
  <c r="AP191" i="3"/>
  <c r="AQ191" i="3"/>
  <c r="AR191" i="3"/>
  <c r="AT191" i="3"/>
  <c r="AU191" i="3"/>
  <c r="AV191" i="3"/>
  <c r="AW191" i="3"/>
  <c r="D192" i="3"/>
  <c r="J192" i="3"/>
  <c r="L192" i="3"/>
  <c r="O192" i="3"/>
  <c r="Q192" i="3"/>
  <c r="S192" i="3"/>
  <c r="U192" i="3"/>
  <c r="X192" i="3"/>
  <c r="Z192" i="3"/>
  <c r="AB192" i="3"/>
  <c r="AD192" i="3"/>
  <c r="AE192" i="3"/>
  <c r="AH192" i="3"/>
  <c r="AI192" i="3"/>
  <c r="AJ192" i="3"/>
  <c r="AK192" i="3"/>
  <c r="AL192" i="3"/>
  <c r="AM192" i="3"/>
  <c r="AN192" i="3"/>
  <c r="AP192" i="3"/>
  <c r="AQ192" i="3"/>
  <c r="AR192" i="3"/>
  <c r="AT192" i="3"/>
  <c r="AU192" i="3"/>
  <c r="AV192" i="3"/>
  <c r="AW192" i="3"/>
  <c r="D193" i="3"/>
  <c r="J193" i="3"/>
  <c r="L193" i="3"/>
  <c r="O193" i="3"/>
  <c r="Q193" i="3"/>
  <c r="S193" i="3"/>
  <c r="U193" i="3"/>
  <c r="X193" i="3"/>
  <c r="Z193" i="3"/>
  <c r="AB193" i="3"/>
  <c r="AD193" i="3"/>
  <c r="AE193" i="3"/>
  <c r="AH193" i="3"/>
  <c r="AI193" i="3"/>
  <c r="AJ193" i="3"/>
  <c r="AK193" i="3"/>
  <c r="AL193" i="3"/>
  <c r="AM193" i="3"/>
  <c r="AN193" i="3"/>
  <c r="AP193" i="3"/>
  <c r="AQ193" i="3"/>
  <c r="AR193" i="3"/>
  <c r="AT193" i="3"/>
  <c r="AU193" i="3"/>
  <c r="AV193" i="3"/>
  <c r="AW193" i="3"/>
  <c r="D194" i="3"/>
  <c r="J194" i="3"/>
  <c r="L194" i="3"/>
  <c r="O194" i="3"/>
  <c r="Q194" i="3"/>
  <c r="S194" i="3"/>
  <c r="U194" i="3"/>
  <c r="X194" i="3"/>
  <c r="Z194" i="3"/>
  <c r="AB194" i="3"/>
  <c r="AD194" i="3"/>
  <c r="AE194" i="3"/>
  <c r="AH194" i="3"/>
  <c r="AI194" i="3"/>
  <c r="AJ194" i="3"/>
  <c r="AK194" i="3"/>
  <c r="AL194" i="3"/>
  <c r="AM194" i="3"/>
  <c r="AN194" i="3"/>
  <c r="AP194" i="3"/>
  <c r="AQ194" i="3"/>
  <c r="AR194" i="3"/>
  <c r="AT194" i="3"/>
  <c r="AU194" i="3"/>
  <c r="AV194" i="3"/>
  <c r="AW194" i="3"/>
  <c r="D195" i="3"/>
  <c r="J195" i="3"/>
  <c r="L195" i="3"/>
  <c r="O195" i="3"/>
  <c r="Q195" i="3"/>
  <c r="S195" i="3"/>
  <c r="U195" i="3"/>
  <c r="X195" i="3"/>
  <c r="Z195" i="3"/>
  <c r="AB195" i="3"/>
  <c r="AD195" i="3"/>
  <c r="AE195" i="3"/>
  <c r="AH195" i="3"/>
  <c r="AI195" i="3"/>
  <c r="AJ195" i="3"/>
  <c r="AK195" i="3"/>
  <c r="AL195" i="3"/>
  <c r="AM195" i="3"/>
  <c r="AN195" i="3"/>
  <c r="AP195" i="3"/>
  <c r="AQ195" i="3"/>
  <c r="AR195" i="3"/>
  <c r="AT195" i="3"/>
  <c r="AU195" i="3"/>
  <c r="AV195" i="3"/>
  <c r="AW195" i="3"/>
  <c r="D196" i="3"/>
  <c r="J196" i="3"/>
  <c r="L196" i="3"/>
  <c r="O196" i="3"/>
  <c r="Q196" i="3"/>
  <c r="S196" i="3"/>
  <c r="U196" i="3"/>
  <c r="X196" i="3"/>
  <c r="Z196" i="3"/>
  <c r="AB196" i="3"/>
  <c r="AD196" i="3"/>
  <c r="AE196" i="3"/>
  <c r="AH196" i="3"/>
  <c r="AI196" i="3"/>
  <c r="AJ196" i="3"/>
  <c r="AK196" i="3"/>
  <c r="AL196" i="3"/>
  <c r="AM196" i="3"/>
  <c r="AN196" i="3"/>
  <c r="AP196" i="3"/>
  <c r="AQ196" i="3"/>
  <c r="AR196" i="3"/>
  <c r="AT196" i="3"/>
  <c r="AU196" i="3"/>
  <c r="AV196" i="3"/>
  <c r="AW196" i="3"/>
  <c r="D197" i="3"/>
  <c r="J197" i="3"/>
  <c r="L197" i="3"/>
  <c r="O197" i="3"/>
  <c r="Q197" i="3"/>
  <c r="S197" i="3"/>
  <c r="U197" i="3"/>
  <c r="X197" i="3"/>
  <c r="Z197" i="3"/>
  <c r="AB197" i="3"/>
  <c r="AD197" i="3"/>
  <c r="AE197" i="3"/>
  <c r="AH197" i="3"/>
  <c r="AI197" i="3"/>
  <c r="AJ197" i="3"/>
  <c r="AK197" i="3"/>
  <c r="AL197" i="3"/>
  <c r="AM197" i="3"/>
  <c r="AN197" i="3"/>
  <c r="AP197" i="3"/>
  <c r="AQ197" i="3"/>
  <c r="AR197" i="3"/>
  <c r="AT197" i="3"/>
  <c r="AU197" i="3"/>
  <c r="AV197" i="3"/>
  <c r="AW197" i="3"/>
  <c r="D198" i="3"/>
  <c r="J198" i="3"/>
  <c r="L198" i="3"/>
  <c r="O198" i="3"/>
  <c r="Q198" i="3"/>
  <c r="S198" i="3"/>
  <c r="U198" i="3"/>
  <c r="X198" i="3"/>
  <c r="Z198" i="3"/>
  <c r="AB198" i="3"/>
  <c r="AD198" i="3"/>
  <c r="AE198" i="3"/>
  <c r="AH198" i="3"/>
  <c r="AI198" i="3"/>
  <c r="AJ198" i="3"/>
  <c r="AK198" i="3"/>
  <c r="AL198" i="3"/>
  <c r="AM198" i="3"/>
  <c r="AN198" i="3"/>
  <c r="AP198" i="3"/>
  <c r="AQ198" i="3"/>
  <c r="AR198" i="3"/>
  <c r="AT198" i="3"/>
  <c r="AU198" i="3"/>
  <c r="AV198" i="3"/>
  <c r="AW198" i="3"/>
  <c r="D199" i="3"/>
  <c r="J199" i="3"/>
  <c r="L199" i="3"/>
  <c r="O199" i="3"/>
  <c r="Q199" i="3"/>
  <c r="S199" i="3"/>
  <c r="U199" i="3"/>
  <c r="X199" i="3"/>
  <c r="Z199" i="3"/>
  <c r="AB199" i="3"/>
  <c r="AD199" i="3"/>
  <c r="AE199" i="3"/>
  <c r="AH199" i="3"/>
  <c r="AI199" i="3"/>
  <c r="AJ199" i="3"/>
  <c r="AK199" i="3"/>
  <c r="AL199" i="3"/>
  <c r="AM199" i="3"/>
  <c r="AN199" i="3"/>
  <c r="AP199" i="3"/>
  <c r="AQ199" i="3"/>
  <c r="AR199" i="3"/>
  <c r="AT199" i="3"/>
  <c r="AU199" i="3"/>
  <c r="AV199" i="3"/>
  <c r="AW199" i="3"/>
  <c r="D200" i="3"/>
  <c r="J200" i="3"/>
  <c r="L200" i="3"/>
  <c r="O200" i="3"/>
  <c r="Q200" i="3"/>
  <c r="S200" i="3"/>
  <c r="U200" i="3"/>
  <c r="X200" i="3"/>
  <c r="Z200" i="3"/>
  <c r="AB200" i="3"/>
  <c r="AD200" i="3"/>
  <c r="AE200" i="3"/>
  <c r="AH200" i="3"/>
  <c r="AI200" i="3"/>
  <c r="AJ200" i="3"/>
  <c r="AK200" i="3"/>
  <c r="AL200" i="3"/>
  <c r="AM200" i="3"/>
  <c r="AN200" i="3"/>
  <c r="AP200" i="3"/>
  <c r="AQ200" i="3"/>
  <c r="AR200" i="3"/>
  <c r="AT200" i="3"/>
  <c r="AU200" i="3"/>
  <c r="AV200" i="3"/>
  <c r="AW200" i="3"/>
  <c r="D201" i="3"/>
  <c r="J201" i="3"/>
  <c r="L201" i="3"/>
  <c r="O201" i="3"/>
  <c r="Q201" i="3"/>
  <c r="S201" i="3"/>
  <c r="U201" i="3"/>
  <c r="X201" i="3"/>
  <c r="Z201" i="3"/>
  <c r="AB201" i="3"/>
  <c r="AD201" i="3"/>
  <c r="AE201" i="3"/>
  <c r="AH201" i="3"/>
  <c r="AI201" i="3"/>
  <c r="AJ201" i="3"/>
  <c r="AK201" i="3"/>
  <c r="AL201" i="3"/>
  <c r="AM201" i="3"/>
  <c r="AN201" i="3"/>
  <c r="AP201" i="3"/>
  <c r="AQ201" i="3"/>
  <c r="AR201" i="3"/>
  <c r="AT201" i="3"/>
  <c r="AU201" i="3"/>
  <c r="AV201" i="3"/>
  <c r="AW201" i="3"/>
  <c r="D202" i="3"/>
  <c r="J202" i="3"/>
  <c r="L202" i="3"/>
  <c r="O202" i="3"/>
  <c r="Q202" i="3"/>
  <c r="S202" i="3"/>
  <c r="U202" i="3"/>
  <c r="X202" i="3"/>
  <c r="Z202" i="3"/>
  <c r="AB202" i="3"/>
  <c r="AD202" i="3"/>
  <c r="AE202" i="3"/>
  <c r="AH202" i="3"/>
  <c r="AI202" i="3"/>
  <c r="AJ202" i="3"/>
  <c r="AK202" i="3"/>
  <c r="AL202" i="3"/>
  <c r="AM202" i="3"/>
  <c r="AN202" i="3"/>
  <c r="AP202" i="3"/>
  <c r="AQ202" i="3"/>
  <c r="AR202" i="3"/>
  <c r="AT202" i="3"/>
  <c r="AU202" i="3"/>
  <c r="AV202" i="3"/>
  <c r="AW202" i="3"/>
  <c r="D203" i="3"/>
  <c r="J203" i="3"/>
  <c r="L203" i="3"/>
  <c r="O203" i="3"/>
  <c r="Q203" i="3"/>
  <c r="S203" i="3"/>
  <c r="U203" i="3"/>
  <c r="X203" i="3"/>
  <c r="Z203" i="3"/>
  <c r="AB203" i="3"/>
  <c r="AD203" i="3"/>
  <c r="AE203" i="3"/>
  <c r="AH203" i="3"/>
  <c r="AI203" i="3"/>
  <c r="AJ203" i="3"/>
  <c r="AK203" i="3"/>
  <c r="AL203" i="3"/>
  <c r="AM203" i="3"/>
  <c r="AN203" i="3"/>
  <c r="AP203" i="3"/>
  <c r="AQ203" i="3"/>
  <c r="AR203" i="3"/>
  <c r="AT203" i="3"/>
  <c r="AU203" i="3"/>
  <c r="AV203" i="3"/>
  <c r="AW203" i="3"/>
  <c r="D204" i="3"/>
  <c r="J204" i="3"/>
  <c r="L204" i="3"/>
  <c r="O204" i="3"/>
  <c r="Q204" i="3"/>
  <c r="S204" i="3"/>
  <c r="U204" i="3"/>
  <c r="X204" i="3"/>
  <c r="Z204" i="3"/>
  <c r="AB204" i="3"/>
  <c r="AD204" i="3"/>
  <c r="AE204" i="3"/>
  <c r="AH204" i="3"/>
  <c r="AI204" i="3"/>
  <c r="AJ204" i="3"/>
  <c r="AK204" i="3"/>
  <c r="AL204" i="3"/>
  <c r="AM204" i="3"/>
  <c r="AN204" i="3"/>
  <c r="AP204" i="3"/>
  <c r="AQ204" i="3"/>
  <c r="AR204" i="3"/>
  <c r="AT204" i="3"/>
  <c r="AU204" i="3"/>
  <c r="AV204" i="3"/>
  <c r="AW204" i="3"/>
  <c r="D205" i="3"/>
  <c r="J205" i="3"/>
  <c r="L205" i="3"/>
  <c r="O205" i="3"/>
  <c r="Q205" i="3"/>
  <c r="S205" i="3"/>
  <c r="U205" i="3"/>
  <c r="X205" i="3"/>
  <c r="Z205" i="3"/>
  <c r="AB205" i="3"/>
  <c r="AD205" i="3"/>
  <c r="AE205" i="3"/>
  <c r="AH205" i="3"/>
  <c r="AI205" i="3"/>
  <c r="AJ205" i="3"/>
  <c r="AK205" i="3"/>
  <c r="AL205" i="3"/>
  <c r="AM205" i="3"/>
  <c r="AN205" i="3"/>
  <c r="AP205" i="3"/>
  <c r="AQ205" i="3"/>
  <c r="AR205" i="3"/>
  <c r="AT205" i="3"/>
  <c r="AU205" i="3"/>
  <c r="AV205" i="3"/>
  <c r="AW205" i="3"/>
  <c r="D206" i="3"/>
  <c r="J206" i="3"/>
  <c r="L206" i="3"/>
  <c r="O206" i="3"/>
  <c r="Q206" i="3"/>
  <c r="S206" i="3"/>
  <c r="U206" i="3"/>
  <c r="X206" i="3"/>
  <c r="Z206" i="3"/>
  <c r="AB206" i="3"/>
  <c r="AD206" i="3"/>
  <c r="AE206" i="3"/>
  <c r="AH206" i="3"/>
  <c r="AI206" i="3"/>
  <c r="AJ206" i="3"/>
  <c r="AK206" i="3"/>
  <c r="AL206" i="3"/>
  <c r="AM206" i="3"/>
  <c r="AN206" i="3"/>
  <c r="AP206" i="3"/>
  <c r="AQ206" i="3"/>
  <c r="AR206" i="3"/>
  <c r="AT206" i="3"/>
  <c r="AU206" i="3"/>
  <c r="AV206" i="3"/>
  <c r="AW206" i="3"/>
  <c r="D207" i="3"/>
  <c r="J207" i="3"/>
  <c r="L207" i="3"/>
  <c r="O207" i="3"/>
  <c r="Q207" i="3"/>
  <c r="S207" i="3"/>
  <c r="U207" i="3"/>
  <c r="X207" i="3"/>
  <c r="Z207" i="3"/>
  <c r="AB207" i="3"/>
  <c r="AD207" i="3"/>
  <c r="AE207" i="3"/>
  <c r="AH207" i="3"/>
  <c r="AI207" i="3"/>
  <c r="AJ207" i="3"/>
  <c r="AK207" i="3"/>
  <c r="AL207" i="3"/>
  <c r="AM207" i="3"/>
  <c r="AN207" i="3"/>
  <c r="AP207" i="3"/>
  <c r="AQ207" i="3"/>
  <c r="AR207" i="3"/>
  <c r="AT207" i="3"/>
  <c r="AU207" i="3"/>
  <c r="AV207" i="3"/>
  <c r="AW207" i="3"/>
  <c r="D208" i="3"/>
  <c r="J208" i="3"/>
  <c r="L208" i="3"/>
  <c r="O208" i="3"/>
  <c r="Q208" i="3"/>
  <c r="S208" i="3"/>
  <c r="U208" i="3"/>
  <c r="X208" i="3"/>
  <c r="Z208" i="3"/>
  <c r="AB208" i="3"/>
  <c r="AD208" i="3"/>
  <c r="AE208" i="3"/>
  <c r="AH208" i="3"/>
  <c r="AI208" i="3"/>
  <c r="AJ208" i="3"/>
  <c r="AK208" i="3"/>
  <c r="AL208" i="3"/>
  <c r="AM208" i="3"/>
  <c r="AN208" i="3"/>
  <c r="AP208" i="3"/>
  <c r="AQ208" i="3"/>
  <c r="AR208" i="3"/>
  <c r="AT208" i="3"/>
  <c r="AU208" i="3"/>
  <c r="AV208" i="3"/>
  <c r="AW208" i="3"/>
  <c r="D209" i="3"/>
  <c r="J209" i="3"/>
  <c r="L209" i="3"/>
  <c r="O209" i="3"/>
  <c r="Q209" i="3"/>
  <c r="S209" i="3"/>
  <c r="U209" i="3"/>
  <c r="X209" i="3"/>
  <c r="Z209" i="3"/>
  <c r="AB209" i="3"/>
  <c r="AD209" i="3"/>
  <c r="AE209" i="3"/>
  <c r="AH209" i="3"/>
  <c r="AI209" i="3"/>
  <c r="AJ209" i="3"/>
  <c r="AK209" i="3"/>
  <c r="AL209" i="3"/>
  <c r="AM209" i="3"/>
  <c r="AN209" i="3"/>
  <c r="AP209" i="3"/>
  <c r="AQ209" i="3"/>
  <c r="AR209" i="3"/>
  <c r="AT209" i="3"/>
  <c r="AU209" i="3"/>
  <c r="AV209" i="3"/>
  <c r="AW209" i="3"/>
  <c r="D210" i="3"/>
  <c r="J210" i="3"/>
  <c r="L210" i="3"/>
  <c r="O210" i="3"/>
  <c r="Q210" i="3"/>
  <c r="S210" i="3"/>
  <c r="U210" i="3"/>
  <c r="X210" i="3"/>
  <c r="Z210" i="3"/>
  <c r="AB210" i="3"/>
  <c r="AD210" i="3"/>
  <c r="AE210" i="3"/>
  <c r="AH210" i="3"/>
  <c r="AI210" i="3"/>
  <c r="AJ210" i="3"/>
  <c r="AK210" i="3"/>
  <c r="AL210" i="3"/>
  <c r="AM210" i="3"/>
  <c r="AN210" i="3"/>
  <c r="AP210" i="3"/>
  <c r="AQ210" i="3"/>
  <c r="AR210" i="3"/>
  <c r="AT210" i="3"/>
  <c r="AU210" i="3"/>
  <c r="AV210" i="3"/>
  <c r="AW210" i="3"/>
  <c r="D211" i="3"/>
  <c r="J211" i="3"/>
  <c r="L211" i="3"/>
  <c r="O211" i="3"/>
  <c r="Q211" i="3"/>
  <c r="S211" i="3"/>
  <c r="U211" i="3"/>
  <c r="X211" i="3"/>
  <c r="Z211" i="3"/>
  <c r="AB211" i="3"/>
  <c r="AD211" i="3"/>
  <c r="AE211" i="3"/>
  <c r="AH211" i="3"/>
  <c r="AI211" i="3"/>
  <c r="AJ211" i="3"/>
  <c r="AK211" i="3"/>
  <c r="AL211" i="3"/>
  <c r="AM211" i="3"/>
  <c r="AN211" i="3"/>
  <c r="AP211" i="3"/>
  <c r="AQ211" i="3"/>
  <c r="AR211" i="3"/>
  <c r="AT211" i="3"/>
  <c r="AU211" i="3"/>
  <c r="AV211" i="3"/>
  <c r="AW211" i="3"/>
  <c r="D212" i="3"/>
  <c r="J212" i="3"/>
  <c r="L212" i="3"/>
  <c r="O212" i="3"/>
  <c r="Q212" i="3"/>
  <c r="S212" i="3"/>
  <c r="U212" i="3"/>
  <c r="X212" i="3"/>
  <c r="Z212" i="3"/>
  <c r="AB212" i="3"/>
  <c r="AD212" i="3"/>
  <c r="AE212" i="3"/>
  <c r="AH212" i="3"/>
  <c r="AI212" i="3"/>
  <c r="AJ212" i="3"/>
  <c r="AK212" i="3"/>
  <c r="AL212" i="3"/>
  <c r="AM212" i="3"/>
  <c r="AN212" i="3"/>
  <c r="AP212" i="3"/>
  <c r="AQ212" i="3"/>
  <c r="AR212" i="3"/>
  <c r="AT212" i="3"/>
  <c r="AU212" i="3"/>
  <c r="AV212" i="3"/>
  <c r="AW212" i="3"/>
  <c r="D213" i="3"/>
  <c r="J213" i="3"/>
  <c r="L213" i="3"/>
  <c r="O213" i="3"/>
  <c r="Q213" i="3"/>
  <c r="S213" i="3"/>
  <c r="U213" i="3"/>
  <c r="X213" i="3"/>
  <c r="Z213" i="3"/>
  <c r="AB213" i="3"/>
  <c r="AD213" i="3"/>
  <c r="AE213" i="3"/>
  <c r="AH213" i="3"/>
  <c r="AI213" i="3"/>
  <c r="AJ213" i="3"/>
  <c r="AK213" i="3"/>
  <c r="AL213" i="3"/>
  <c r="AM213" i="3"/>
  <c r="AN213" i="3"/>
  <c r="AP213" i="3"/>
  <c r="AQ213" i="3"/>
  <c r="AR213" i="3"/>
  <c r="AT213" i="3"/>
  <c r="AU213" i="3"/>
  <c r="AV213" i="3"/>
  <c r="AW213" i="3"/>
  <c r="D214" i="3"/>
  <c r="J214" i="3"/>
  <c r="L214" i="3"/>
  <c r="O214" i="3"/>
  <c r="Q214" i="3"/>
  <c r="S214" i="3"/>
  <c r="U214" i="3"/>
  <c r="X214" i="3"/>
  <c r="Z214" i="3"/>
  <c r="AB214" i="3"/>
  <c r="AD214" i="3"/>
  <c r="AE214" i="3"/>
  <c r="AH214" i="3"/>
  <c r="AI214" i="3"/>
  <c r="AJ214" i="3"/>
  <c r="AK214" i="3"/>
  <c r="AL214" i="3"/>
  <c r="AM214" i="3"/>
  <c r="AN214" i="3"/>
  <c r="AP214" i="3"/>
  <c r="AQ214" i="3"/>
  <c r="AR214" i="3"/>
  <c r="AT214" i="3"/>
  <c r="AU214" i="3"/>
  <c r="AV214" i="3"/>
  <c r="AW214" i="3"/>
  <c r="D215" i="3"/>
  <c r="J215" i="3"/>
  <c r="L215" i="3"/>
  <c r="O215" i="3"/>
  <c r="Q215" i="3"/>
  <c r="S215" i="3"/>
  <c r="U215" i="3"/>
  <c r="X215" i="3"/>
  <c r="Z215" i="3"/>
  <c r="AB215" i="3"/>
  <c r="AD215" i="3"/>
  <c r="AE215" i="3"/>
  <c r="AH215" i="3"/>
  <c r="AI215" i="3"/>
  <c r="AJ215" i="3"/>
  <c r="AK215" i="3"/>
  <c r="AL215" i="3"/>
  <c r="AM215" i="3"/>
  <c r="AN215" i="3"/>
  <c r="AP215" i="3"/>
  <c r="AQ215" i="3"/>
  <c r="AR215" i="3"/>
  <c r="AT215" i="3"/>
  <c r="AU215" i="3"/>
  <c r="AV215" i="3"/>
  <c r="AW215" i="3"/>
  <c r="D216" i="3"/>
  <c r="J216" i="3"/>
  <c r="L216" i="3"/>
  <c r="O216" i="3"/>
  <c r="Q216" i="3"/>
  <c r="S216" i="3"/>
  <c r="U216" i="3"/>
  <c r="X216" i="3"/>
  <c r="Z216" i="3"/>
  <c r="AB216" i="3"/>
  <c r="AD216" i="3"/>
  <c r="AE216" i="3"/>
  <c r="AH216" i="3"/>
  <c r="AI216" i="3"/>
  <c r="AJ216" i="3"/>
  <c r="AK216" i="3"/>
  <c r="AL216" i="3"/>
  <c r="AM216" i="3"/>
  <c r="AN216" i="3"/>
  <c r="AP216" i="3"/>
  <c r="AQ216" i="3"/>
  <c r="AR216" i="3"/>
  <c r="AT216" i="3"/>
  <c r="AU216" i="3"/>
  <c r="AV216" i="3"/>
  <c r="AW216" i="3"/>
  <c r="D217" i="3"/>
  <c r="J217" i="3"/>
  <c r="L217" i="3"/>
  <c r="O217" i="3"/>
  <c r="Q217" i="3"/>
  <c r="S217" i="3"/>
  <c r="U217" i="3"/>
  <c r="X217" i="3"/>
  <c r="Z217" i="3"/>
  <c r="AB217" i="3"/>
  <c r="AD217" i="3"/>
  <c r="AE217" i="3"/>
  <c r="AH217" i="3"/>
  <c r="AI217" i="3"/>
  <c r="AJ217" i="3"/>
  <c r="AK217" i="3"/>
  <c r="AL217" i="3"/>
  <c r="AM217" i="3"/>
  <c r="AN217" i="3"/>
  <c r="AP217" i="3"/>
  <c r="AQ217" i="3"/>
  <c r="AR217" i="3"/>
  <c r="AT217" i="3"/>
  <c r="AU217" i="3"/>
  <c r="AV217" i="3"/>
  <c r="AW217" i="3"/>
  <c r="D218" i="3"/>
  <c r="J218" i="3"/>
  <c r="L218" i="3"/>
  <c r="O218" i="3"/>
  <c r="Q218" i="3"/>
  <c r="S218" i="3"/>
  <c r="U218" i="3"/>
  <c r="X218" i="3"/>
  <c r="Z218" i="3"/>
  <c r="AB218" i="3"/>
  <c r="AD218" i="3"/>
  <c r="AE218" i="3"/>
  <c r="AH218" i="3"/>
  <c r="AI218" i="3"/>
  <c r="AJ218" i="3"/>
  <c r="AK218" i="3"/>
  <c r="AL218" i="3"/>
  <c r="AM218" i="3"/>
  <c r="AN218" i="3"/>
  <c r="AP218" i="3"/>
  <c r="AQ218" i="3"/>
  <c r="AR218" i="3"/>
  <c r="AT218" i="3"/>
  <c r="AU218" i="3"/>
  <c r="AV218" i="3"/>
  <c r="AW218" i="3"/>
  <c r="D219" i="3"/>
  <c r="J219" i="3"/>
  <c r="L219" i="3"/>
  <c r="O219" i="3"/>
  <c r="Q219" i="3"/>
  <c r="S219" i="3"/>
  <c r="U219" i="3"/>
  <c r="X219" i="3"/>
  <c r="Z219" i="3"/>
  <c r="AB219" i="3"/>
  <c r="AD219" i="3"/>
  <c r="AE219" i="3"/>
  <c r="AH219" i="3"/>
  <c r="AI219" i="3"/>
  <c r="AJ219" i="3"/>
  <c r="AK219" i="3"/>
  <c r="AL219" i="3"/>
  <c r="AM219" i="3"/>
  <c r="AN219" i="3"/>
  <c r="AP219" i="3"/>
  <c r="AQ219" i="3"/>
  <c r="AR219" i="3"/>
  <c r="AT219" i="3"/>
  <c r="AU219" i="3"/>
  <c r="AV219" i="3"/>
  <c r="AW219" i="3"/>
  <c r="D220" i="3"/>
  <c r="J220" i="3"/>
  <c r="L220" i="3"/>
  <c r="O220" i="3"/>
  <c r="Q220" i="3"/>
  <c r="S220" i="3"/>
  <c r="U220" i="3"/>
  <c r="X220" i="3"/>
  <c r="Z220" i="3"/>
  <c r="AB220" i="3"/>
  <c r="AD220" i="3"/>
  <c r="AE220" i="3"/>
  <c r="AH220" i="3"/>
  <c r="AI220" i="3"/>
  <c r="AJ220" i="3"/>
  <c r="AK220" i="3"/>
  <c r="AL220" i="3"/>
  <c r="AM220" i="3"/>
  <c r="AN220" i="3"/>
  <c r="AP220" i="3"/>
  <c r="AQ220" i="3"/>
  <c r="AR220" i="3"/>
  <c r="AT220" i="3"/>
  <c r="AU220" i="3"/>
  <c r="AV220" i="3"/>
  <c r="AW220" i="3"/>
  <c r="D221" i="3"/>
  <c r="J221" i="3"/>
  <c r="L221" i="3"/>
  <c r="O221" i="3"/>
  <c r="Q221" i="3"/>
  <c r="S221" i="3"/>
  <c r="U221" i="3"/>
  <c r="X221" i="3"/>
  <c r="Z221" i="3"/>
  <c r="AB221" i="3"/>
  <c r="AD221" i="3"/>
  <c r="AE221" i="3"/>
  <c r="AH221" i="3"/>
  <c r="AI221" i="3"/>
  <c r="AJ221" i="3"/>
  <c r="AK221" i="3"/>
  <c r="AL221" i="3"/>
  <c r="AM221" i="3"/>
  <c r="AN221" i="3"/>
  <c r="AP221" i="3"/>
  <c r="AQ221" i="3"/>
  <c r="AR221" i="3"/>
  <c r="AT221" i="3"/>
  <c r="AU221" i="3"/>
  <c r="AV221" i="3"/>
  <c r="AW221" i="3"/>
  <c r="D222" i="3"/>
  <c r="J222" i="3"/>
  <c r="L222" i="3"/>
  <c r="O222" i="3"/>
  <c r="Q222" i="3"/>
  <c r="S222" i="3"/>
  <c r="U222" i="3"/>
  <c r="X222" i="3"/>
  <c r="Z222" i="3"/>
  <c r="AB222" i="3"/>
  <c r="AD222" i="3"/>
  <c r="AE222" i="3"/>
  <c r="AH222" i="3"/>
  <c r="AI222" i="3"/>
  <c r="AJ222" i="3"/>
  <c r="AK222" i="3"/>
  <c r="AL222" i="3"/>
  <c r="AM222" i="3"/>
  <c r="AN222" i="3"/>
  <c r="AP222" i="3"/>
  <c r="AQ222" i="3"/>
  <c r="AR222" i="3"/>
  <c r="AT222" i="3"/>
  <c r="AU222" i="3"/>
  <c r="AV222" i="3"/>
  <c r="AW222" i="3"/>
  <c r="D223" i="3"/>
  <c r="J223" i="3"/>
  <c r="L223" i="3"/>
  <c r="O223" i="3"/>
  <c r="Q223" i="3"/>
  <c r="S223" i="3"/>
  <c r="U223" i="3"/>
  <c r="X223" i="3"/>
  <c r="Z223" i="3"/>
  <c r="AB223" i="3"/>
  <c r="AD223" i="3"/>
  <c r="AE223" i="3"/>
  <c r="AH223" i="3"/>
  <c r="AI223" i="3"/>
  <c r="AJ223" i="3"/>
  <c r="AK223" i="3"/>
  <c r="AL223" i="3"/>
  <c r="AM223" i="3"/>
  <c r="AN223" i="3"/>
  <c r="AP223" i="3"/>
  <c r="AQ223" i="3"/>
  <c r="AR223" i="3"/>
  <c r="AT223" i="3"/>
  <c r="AU223" i="3"/>
  <c r="AV223" i="3"/>
  <c r="AW223" i="3"/>
  <c r="D224" i="3"/>
  <c r="J224" i="3"/>
  <c r="L224" i="3"/>
  <c r="O224" i="3"/>
  <c r="Q224" i="3"/>
  <c r="S224" i="3"/>
  <c r="U224" i="3"/>
  <c r="X224" i="3"/>
  <c r="Z224" i="3"/>
  <c r="AB224" i="3"/>
  <c r="AD224" i="3"/>
  <c r="AE224" i="3"/>
  <c r="AH224" i="3"/>
  <c r="AI224" i="3"/>
  <c r="AJ224" i="3"/>
  <c r="AK224" i="3"/>
  <c r="AL224" i="3"/>
  <c r="AM224" i="3"/>
  <c r="AN224" i="3"/>
  <c r="AP224" i="3"/>
  <c r="AQ224" i="3"/>
  <c r="AR224" i="3"/>
  <c r="AT224" i="3"/>
  <c r="AU224" i="3"/>
  <c r="AV224" i="3"/>
  <c r="AW224" i="3"/>
  <c r="D225" i="3"/>
  <c r="J225" i="3"/>
  <c r="L225" i="3"/>
  <c r="O225" i="3"/>
  <c r="Q225" i="3"/>
  <c r="S225" i="3"/>
  <c r="U225" i="3"/>
  <c r="X225" i="3"/>
  <c r="Z225" i="3"/>
  <c r="AB225" i="3"/>
  <c r="AD225" i="3"/>
  <c r="AE225" i="3"/>
  <c r="AH225" i="3"/>
  <c r="AI225" i="3"/>
  <c r="AJ225" i="3"/>
  <c r="AK225" i="3"/>
  <c r="AL225" i="3"/>
  <c r="AM225" i="3"/>
  <c r="AN225" i="3"/>
  <c r="AP225" i="3"/>
  <c r="AQ225" i="3"/>
  <c r="AR225" i="3"/>
  <c r="AT225" i="3"/>
  <c r="AU225" i="3"/>
  <c r="AV225" i="3"/>
  <c r="AW225" i="3"/>
  <c r="D226" i="3"/>
  <c r="J226" i="3"/>
  <c r="L226" i="3"/>
  <c r="O226" i="3"/>
  <c r="Q226" i="3"/>
  <c r="S226" i="3"/>
  <c r="U226" i="3"/>
  <c r="X226" i="3"/>
  <c r="Z226" i="3"/>
  <c r="AB226" i="3"/>
  <c r="AD226" i="3"/>
  <c r="AE226" i="3"/>
  <c r="AH226" i="3"/>
  <c r="AI226" i="3"/>
  <c r="AJ226" i="3"/>
  <c r="AK226" i="3"/>
  <c r="AL226" i="3"/>
  <c r="AM226" i="3"/>
  <c r="AN226" i="3"/>
  <c r="AP226" i="3"/>
  <c r="AQ226" i="3"/>
  <c r="AR226" i="3"/>
  <c r="AT226" i="3"/>
  <c r="AU226" i="3"/>
  <c r="AV226" i="3"/>
  <c r="AW226" i="3"/>
  <c r="D227" i="3"/>
  <c r="J227" i="3"/>
  <c r="L227" i="3"/>
  <c r="O227" i="3"/>
  <c r="Q227" i="3"/>
  <c r="S227" i="3"/>
  <c r="U227" i="3"/>
  <c r="X227" i="3"/>
  <c r="Z227" i="3"/>
  <c r="AB227" i="3"/>
  <c r="AD227" i="3"/>
  <c r="AE227" i="3"/>
  <c r="AH227" i="3"/>
  <c r="AI227" i="3"/>
  <c r="AJ227" i="3"/>
  <c r="AK227" i="3"/>
  <c r="AL227" i="3"/>
  <c r="AM227" i="3"/>
  <c r="AN227" i="3"/>
  <c r="AP227" i="3"/>
  <c r="AQ227" i="3"/>
  <c r="AR227" i="3"/>
  <c r="AT227" i="3"/>
  <c r="AU227" i="3"/>
  <c r="AV227" i="3"/>
  <c r="AW227" i="3"/>
  <c r="D228" i="3"/>
  <c r="J228" i="3"/>
  <c r="L228" i="3"/>
  <c r="O228" i="3"/>
  <c r="Q228" i="3"/>
  <c r="S228" i="3"/>
  <c r="U228" i="3"/>
  <c r="X228" i="3"/>
  <c r="Z228" i="3"/>
  <c r="AB228" i="3"/>
  <c r="AD228" i="3"/>
  <c r="AE228" i="3"/>
  <c r="AH228" i="3"/>
  <c r="AI228" i="3"/>
  <c r="AJ228" i="3"/>
  <c r="AK228" i="3"/>
  <c r="AL228" i="3"/>
  <c r="AM228" i="3"/>
  <c r="AN228" i="3"/>
  <c r="AP228" i="3"/>
  <c r="AQ228" i="3"/>
  <c r="AR228" i="3"/>
  <c r="AT228" i="3"/>
  <c r="AU228" i="3"/>
  <c r="AV228" i="3"/>
  <c r="AW228" i="3"/>
  <c r="D229" i="3"/>
  <c r="J229" i="3"/>
  <c r="L229" i="3"/>
  <c r="O229" i="3"/>
  <c r="Q229" i="3"/>
  <c r="S229" i="3"/>
  <c r="U229" i="3"/>
  <c r="X229" i="3"/>
  <c r="Z229" i="3"/>
  <c r="AB229" i="3"/>
  <c r="AD229" i="3"/>
  <c r="AE229" i="3"/>
  <c r="AH229" i="3"/>
  <c r="AI229" i="3"/>
  <c r="AJ229" i="3"/>
  <c r="AK229" i="3"/>
  <c r="AL229" i="3"/>
  <c r="AM229" i="3"/>
  <c r="AN229" i="3"/>
  <c r="AP229" i="3"/>
  <c r="AQ229" i="3"/>
  <c r="AR229" i="3"/>
  <c r="AT229" i="3"/>
  <c r="AU229" i="3"/>
  <c r="AV229" i="3"/>
  <c r="AW229" i="3"/>
  <c r="D230" i="3"/>
  <c r="J230" i="3"/>
  <c r="L230" i="3"/>
  <c r="O230" i="3"/>
  <c r="Q230" i="3"/>
  <c r="S230" i="3"/>
  <c r="U230" i="3"/>
  <c r="X230" i="3"/>
  <c r="Z230" i="3"/>
  <c r="AB230" i="3"/>
  <c r="AD230" i="3"/>
  <c r="AE230" i="3"/>
  <c r="AH230" i="3"/>
  <c r="AI230" i="3"/>
  <c r="AJ230" i="3"/>
  <c r="AK230" i="3"/>
  <c r="AL230" i="3"/>
  <c r="AM230" i="3"/>
  <c r="AN230" i="3"/>
  <c r="AP230" i="3"/>
  <c r="AQ230" i="3"/>
  <c r="AR230" i="3"/>
  <c r="AT230" i="3"/>
  <c r="AU230" i="3"/>
  <c r="AV230" i="3"/>
  <c r="AW230" i="3"/>
  <c r="D231" i="3"/>
  <c r="J231" i="3"/>
  <c r="L231" i="3"/>
  <c r="O231" i="3"/>
  <c r="Q231" i="3"/>
  <c r="S231" i="3"/>
  <c r="U231" i="3"/>
  <c r="X231" i="3"/>
  <c r="Z231" i="3"/>
  <c r="AB231" i="3"/>
  <c r="AD231" i="3"/>
  <c r="AE231" i="3"/>
  <c r="AH231" i="3"/>
  <c r="AI231" i="3"/>
  <c r="AJ231" i="3"/>
  <c r="AK231" i="3"/>
  <c r="AL231" i="3"/>
  <c r="AM231" i="3"/>
  <c r="AN231" i="3"/>
  <c r="AP231" i="3"/>
  <c r="AQ231" i="3"/>
  <c r="AR231" i="3"/>
  <c r="AT231" i="3"/>
  <c r="AU231" i="3"/>
  <c r="AV231" i="3"/>
  <c r="AW231" i="3"/>
  <c r="D232" i="3"/>
  <c r="J232" i="3"/>
  <c r="L232" i="3"/>
  <c r="O232" i="3"/>
  <c r="Q232" i="3"/>
  <c r="S232" i="3"/>
  <c r="U232" i="3"/>
  <c r="X232" i="3"/>
  <c r="Z232" i="3"/>
  <c r="AB232" i="3"/>
  <c r="AD232" i="3"/>
  <c r="AE232" i="3"/>
  <c r="AH232" i="3"/>
  <c r="AI232" i="3"/>
  <c r="AJ232" i="3"/>
  <c r="AK232" i="3"/>
  <c r="AL232" i="3"/>
  <c r="AM232" i="3"/>
  <c r="AN232" i="3"/>
  <c r="AP232" i="3"/>
  <c r="AQ232" i="3"/>
  <c r="AR232" i="3"/>
  <c r="AT232" i="3"/>
  <c r="AU232" i="3"/>
  <c r="AV232" i="3"/>
  <c r="AW232" i="3"/>
  <c r="D233" i="3"/>
  <c r="J233" i="3"/>
  <c r="L233" i="3"/>
  <c r="O233" i="3"/>
  <c r="Q233" i="3"/>
  <c r="S233" i="3"/>
  <c r="U233" i="3"/>
  <c r="X233" i="3"/>
  <c r="Z233" i="3"/>
  <c r="AB233" i="3"/>
  <c r="AD233" i="3"/>
  <c r="AE233" i="3"/>
  <c r="AH233" i="3"/>
  <c r="AI233" i="3"/>
  <c r="AJ233" i="3"/>
  <c r="AK233" i="3"/>
  <c r="AL233" i="3"/>
  <c r="AM233" i="3"/>
  <c r="AN233" i="3"/>
  <c r="AP233" i="3"/>
  <c r="AQ233" i="3"/>
  <c r="AR233" i="3"/>
  <c r="AT233" i="3"/>
  <c r="AU233" i="3"/>
  <c r="AV233" i="3"/>
  <c r="AW233" i="3"/>
  <c r="D234" i="3"/>
  <c r="J234" i="3"/>
  <c r="L234" i="3"/>
  <c r="O234" i="3"/>
  <c r="Q234" i="3"/>
  <c r="S234" i="3"/>
  <c r="U234" i="3"/>
  <c r="X234" i="3"/>
  <c r="Z234" i="3"/>
  <c r="AB234" i="3"/>
  <c r="AD234" i="3"/>
  <c r="AE234" i="3"/>
  <c r="AH234" i="3"/>
  <c r="AI234" i="3"/>
  <c r="AJ234" i="3"/>
  <c r="AK234" i="3"/>
  <c r="AL234" i="3"/>
  <c r="AM234" i="3"/>
  <c r="AN234" i="3"/>
  <c r="AP234" i="3"/>
  <c r="AQ234" i="3"/>
  <c r="AR234" i="3"/>
  <c r="AT234" i="3"/>
  <c r="AU234" i="3"/>
  <c r="AV234" i="3"/>
  <c r="AW234" i="3"/>
  <c r="D235" i="3"/>
  <c r="J235" i="3"/>
  <c r="L235" i="3"/>
  <c r="O235" i="3"/>
  <c r="Q235" i="3"/>
  <c r="S235" i="3"/>
  <c r="U235" i="3"/>
  <c r="X235" i="3"/>
  <c r="Z235" i="3"/>
  <c r="AB235" i="3"/>
  <c r="AD235" i="3"/>
  <c r="AE235" i="3"/>
  <c r="AH235" i="3"/>
  <c r="AI235" i="3"/>
  <c r="AJ235" i="3"/>
  <c r="AK235" i="3"/>
  <c r="AL235" i="3"/>
  <c r="AM235" i="3"/>
  <c r="AN235" i="3"/>
  <c r="AP235" i="3"/>
  <c r="AQ235" i="3"/>
  <c r="AR235" i="3"/>
  <c r="AT235" i="3"/>
  <c r="AU235" i="3"/>
  <c r="AV235" i="3"/>
  <c r="AW235" i="3"/>
  <c r="D236" i="3"/>
  <c r="J236" i="3"/>
  <c r="L236" i="3"/>
  <c r="O236" i="3"/>
  <c r="Q236" i="3"/>
  <c r="S236" i="3"/>
  <c r="U236" i="3"/>
  <c r="X236" i="3"/>
  <c r="Z236" i="3"/>
  <c r="AB236" i="3"/>
  <c r="AD236" i="3"/>
  <c r="AE236" i="3"/>
  <c r="AH236" i="3"/>
  <c r="AI236" i="3"/>
  <c r="AJ236" i="3"/>
  <c r="AK236" i="3"/>
  <c r="AL236" i="3"/>
  <c r="AM236" i="3"/>
  <c r="AN236" i="3"/>
  <c r="AP236" i="3"/>
  <c r="AQ236" i="3"/>
  <c r="AR236" i="3"/>
  <c r="AT236" i="3"/>
  <c r="AU236" i="3"/>
  <c r="AV236" i="3"/>
  <c r="AW236" i="3"/>
  <c r="D237" i="3"/>
  <c r="J237" i="3"/>
  <c r="L237" i="3"/>
  <c r="O237" i="3"/>
  <c r="Q237" i="3"/>
  <c r="S237" i="3"/>
  <c r="U237" i="3"/>
  <c r="X237" i="3"/>
  <c r="Z237" i="3"/>
  <c r="AB237" i="3"/>
  <c r="AD237" i="3"/>
  <c r="AE237" i="3"/>
  <c r="AH237" i="3"/>
  <c r="AI237" i="3"/>
  <c r="AJ237" i="3"/>
  <c r="AK237" i="3"/>
  <c r="AL237" i="3"/>
  <c r="AM237" i="3"/>
  <c r="AN237" i="3"/>
  <c r="AP237" i="3"/>
  <c r="AQ237" i="3"/>
  <c r="AR237" i="3"/>
  <c r="AT237" i="3"/>
  <c r="AU237" i="3"/>
  <c r="AV237" i="3"/>
  <c r="AW237" i="3"/>
  <c r="D238" i="3"/>
  <c r="J238" i="3"/>
  <c r="L238" i="3"/>
  <c r="O238" i="3"/>
  <c r="Q238" i="3"/>
  <c r="S238" i="3"/>
  <c r="U238" i="3"/>
  <c r="X238" i="3"/>
  <c r="Z238" i="3"/>
  <c r="AB238" i="3"/>
  <c r="AD238" i="3"/>
  <c r="AE238" i="3"/>
  <c r="AH238" i="3"/>
  <c r="AI238" i="3"/>
  <c r="AJ238" i="3"/>
  <c r="AK238" i="3"/>
  <c r="AL238" i="3"/>
  <c r="AM238" i="3"/>
  <c r="AN238" i="3"/>
  <c r="AP238" i="3"/>
  <c r="AQ238" i="3"/>
  <c r="AR238" i="3"/>
  <c r="AT238" i="3"/>
  <c r="AU238" i="3"/>
  <c r="AV238" i="3"/>
  <c r="AW238" i="3"/>
  <c r="D239" i="3"/>
  <c r="J239" i="3"/>
  <c r="L239" i="3"/>
  <c r="O239" i="3"/>
  <c r="Q239" i="3"/>
  <c r="S239" i="3"/>
  <c r="U239" i="3"/>
  <c r="X239" i="3"/>
  <c r="Z239" i="3"/>
  <c r="AB239" i="3"/>
  <c r="AD239" i="3"/>
  <c r="AE239" i="3"/>
  <c r="AH239" i="3"/>
  <c r="AI239" i="3"/>
  <c r="AJ239" i="3"/>
  <c r="AK239" i="3"/>
  <c r="AL239" i="3"/>
  <c r="AM239" i="3"/>
  <c r="AN239" i="3"/>
  <c r="AP239" i="3"/>
  <c r="AQ239" i="3"/>
  <c r="AR239" i="3"/>
  <c r="AT239" i="3"/>
  <c r="AU239" i="3"/>
  <c r="AV239" i="3"/>
  <c r="AW239" i="3"/>
  <c r="D240" i="3"/>
  <c r="J240" i="3"/>
  <c r="L240" i="3"/>
  <c r="O240" i="3"/>
  <c r="Q240" i="3"/>
  <c r="S240" i="3"/>
  <c r="U240" i="3"/>
  <c r="X240" i="3"/>
  <c r="Z240" i="3"/>
  <c r="AB240" i="3"/>
  <c r="AD240" i="3"/>
  <c r="AE240" i="3"/>
  <c r="AH240" i="3"/>
  <c r="AI240" i="3"/>
  <c r="AJ240" i="3"/>
  <c r="AK240" i="3"/>
  <c r="AL240" i="3"/>
  <c r="AM240" i="3"/>
  <c r="AN240" i="3"/>
  <c r="AP240" i="3"/>
  <c r="AQ240" i="3"/>
  <c r="AR240" i="3"/>
  <c r="AT240" i="3"/>
  <c r="AU240" i="3"/>
  <c r="AV240" i="3"/>
  <c r="AW240" i="3"/>
  <c r="D241" i="3"/>
  <c r="J241" i="3"/>
  <c r="L241" i="3"/>
  <c r="O241" i="3"/>
  <c r="Q241" i="3"/>
  <c r="S241" i="3"/>
  <c r="U241" i="3"/>
  <c r="X241" i="3"/>
  <c r="Z241" i="3"/>
  <c r="AB241" i="3"/>
  <c r="AD241" i="3"/>
  <c r="AE241" i="3"/>
  <c r="AH241" i="3"/>
  <c r="AI241" i="3"/>
  <c r="AJ241" i="3"/>
  <c r="AK241" i="3"/>
  <c r="AL241" i="3"/>
  <c r="AM241" i="3"/>
  <c r="AN241" i="3"/>
  <c r="AP241" i="3"/>
  <c r="AQ241" i="3"/>
  <c r="AR241" i="3"/>
  <c r="AT241" i="3"/>
  <c r="AU241" i="3"/>
  <c r="AV241" i="3"/>
  <c r="AW241" i="3"/>
  <c r="D242" i="3"/>
  <c r="J242" i="3"/>
  <c r="L242" i="3"/>
  <c r="O242" i="3"/>
  <c r="Q242" i="3"/>
  <c r="S242" i="3"/>
  <c r="U242" i="3"/>
  <c r="X242" i="3"/>
  <c r="Z242" i="3"/>
  <c r="AB242" i="3"/>
  <c r="AD242" i="3"/>
  <c r="AE242" i="3"/>
  <c r="AH242" i="3"/>
  <c r="AI242" i="3"/>
  <c r="AJ242" i="3"/>
  <c r="AK242" i="3"/>
  <c r="AL242" i="3"/>
  <c r="AM242" i="3"/>
  <c r="AN242" i="3"/>
  <c r="AP242" i="3"/>
  <c r="AQ242" i="3"/>
  <c r="AR242" i="3"/>
  <c r="AT242" i="3"/>
  <c r="AU242" i="3"/>
  <c r="AV242" i="3"/>
  <c r="AW242" i="3"/>
  <c r="D243" i="3"/>
  <c r="J243" i="3"/>
  <c r="L243" i="3"/>
  <c r="O243" i="3"/>
  <c r="Q243" i="3"/>
  <c r="S243" i="3"/>
  <c r="U243" i="3"/>
  <c r="X243" i="3"/>
  <c r="Z243" i="3"/>
  <c r="AB243" i="3"/>
  <c r="AD243" i="3"/>
  <c r="AE243" i="3"/>
  <c r="AH243" i="3"/>
  <c r="AI243" i="3"/>
  <c r="AJ243" i="3"/>
  <c r="AK243" i="3"/>
  <c r="AL243" i="3"/>
  <c r="AM243" i="3"/>
  <c r="AN243" i="3"/>
  <c r="AP243" i="3"/>
  <c r="AQ243" i="3"/>
  <c r="AR243" i="3"/>
  <c r="AT243" i="3"/>
  <c r="AU243" i="3"/>
  <c r="AV243" i="3"/>
  <c r="AW243" i="3"/>
  <c r="D244" i="3"/>
  <c r="J244" i="3"/>
  <c r="L244" i="3"/>
  <c r="O244" i="3"/>
  <c r="Q244" i="3"/>
  <c r="S244" i="3"/>
  <c r="U244" i="3"/>
  <c r="X244" i="3"/>
  <c r="Z244" i="3"/>
  <c r="AB244" i="3"/>
  <c r="AD244" i="3"/>
  <c r="AE244" i="3"/>
  <c r="AH244" i="3"/>
  <c r="AI244" i="3"/>
  <c r="AJ244" i="3"/>
  <c r="AK244" i="3"/>
  <c r="AL244" i="3"/>
  <c r="AM244" i="3"/>
  <c r="AN244" i="3"/>
  <c r="AP244" i="3"/>
  <c r="AQ244" i="3"/>
  <c r="AR244" i="3"/>
  <c r="AT244" i="3"/>
  <c r="AU244" i="3"/>
  <c r="AV244" i="3"/>
  <c r="AW244" i="3"/>
  <c r="D245" i="3"/>
  <c r="J245" i="3"/>
  <c r="L245" i="3"/>
  <c r="O245" i="3"/>
  <c r="Q245" i="3"/>
  <c r="S245" i="3"/>
  <c r="U245" i="3"/>
  <c r="X245" i="3"/>
  <c r="Z245" i="3"/>
  <c r="AB245" i="3"/>
  <c r="AD245" i="3"/>
  <c r="AE245" i="3"/>
  <c r="AH245" i="3"/>
  <c r="AI245" i="3"/>
  <c r="AJ245" i="3"/>
  <c r="AK245" i="3"/>
  <c r="AL245" i="3"/>
  <c r="AM245" i="3"/>
  <c r="AN245" i="3"/>
  <c r="AP245" i="3"/>
  <c r="AQ245" i="3"/>
  <c r="AR245" i="3"/>
  <c r="AT245" i="3"/>
  <c r="AU245" i="3"/>
  <c r="AV245" i="3"/>
  <c r="AW245" i="3"/>
  <c r="D246" i="3"/>
  <c r="J246" i="3"/>
  <c r="L246" i="3"/>
  <c r="O246" i="3"/>
  <c r="Q246" i="3"/>
  <c r="S246" i="3"/>
  <c r="U246" i="3"/>
  <c r="X246" i="3"/>
  <c r="Z246" i="3"/>
  <c r="AB246" i="3"/>
  <c r="AD246" i="3"/>
  <c r="AE246" i="3"/>
  <c r="AH246" i="3"/>
  <c r="AI246" i="3"/>
  <c r="AJ246" i="3"/>
  <c r="AK246" i="3"/>
  <c r="AL246" i="3"/>
  <c r="AM246" i="3"/>
  <c r="AN246" i="3"/>
  <c r="AP246" i="3"/>
  <c r="AQ246" i="3"/>
  <c r="AR246" i="3"/>
  <c r="AT246" i="3"/>
  <c r="AU246" i="3"/>
  <c r="AV246" i="3"/>
  <c r="AW246" i="3"/>
  <c r="D247" i="3"/>
  <c r="J247" i="3"/>
  <c r="L247" i="3"/>
  <c r="O247" i="3"/>
  <c r="Q247" i="3"/>
  <c r="S247" i="3"/>
  <c r="U247" i="3"/>
  <c r="X247" i="3"/>
  <c r="Z247" i="3"/>
  <c r="AB247" i="3"/>
  <c r="AD247" i="3"/>
  <c r="AE247" i="3"/>
  <c r="AH247" i="3"/>
  <c r="AI247" i="3"/>
  <c r="AJ247" i="3"/>
  <c r="AK247" i="3"/>
  <c r="AL247" i="3"/>
  <c r="AM247" i="3"/>
  <c r="AN247" i="3"/>
  <c r="AP247" i="3"/>
  <c r="AQ247" i="3"/>
  <c r="AR247" i="3"/>
  <c r="AT247" i="3"/>
  <c r="AU247" i="3"/>
  <c r="AV247" i="3"/>
  <c r="AW247" i="3"/>
  <c r="D248" i="3"/>
  <c r="J248" i="3"/>
  <c r="L248" i="3"/>
  <c r="O248" i="3"/>
  <c r="Q248" i="3"/>
  <c r="S248" i="3"/>
  <c r="U248" i="3"/>
  <c r="X248" i="3"/>
  <c r="Z248" i="3"/>
  <c r="AB248" i="3"/>
  <c r="AD248" i="3"/>
  <c r="AE248" i="3"/>
  <c r="AH248" i="3"/>
  <c r="AI248" i="3"/>
  <c r="AJ248" i="3"/>
  <c r="AK248" i="3"/>
  <c r="AL248" i="3"/>
  <c r="AM248" i="3"/>
  <c r="AN248" i="3"/>
  <c r="AP248" i="3"/>
  <c r="AQ248" i="3"/>
  <c r="AR248" i="3"/>
  <c r="AT248" i="3"/>
  <c r="AU248" i="3"/>
  <c r="AV248" i="3"/>
  <c r="AW248" i="3"/>
  <c r="D249" i="3"/>
  <c r="J249" i="3"/>
  <c r="L249" i="3"/>
  <c r="O249" i="3"/>
  <c r="Q249" i="3"/>
  <c r="S249" i="3"/>
  <c r="U249" i="3"/>
  <c r="X249" i="3"/>
  <c r="Z249" i="3"/>
  <c r="AB249" i="3"/>
  <c r="AD249" i="3"/>
  <c r="AE249" i="3"/>
  <c r="AH249" i="3"/>
  <c r="AI249" i="3"/>
  <c r="AJ249" i="3"/>
  <c r="AK249" i="3"/>
  <c r="AL249" i="3"/>
  <c r="AM249" i="3"/>
  <c r="AN249" i="3"/>
  <c r="AP249" i="3"/>
  <c r="AQ249" i="3"/>
  <c r="AR249" i="3"/>
  <c r="AT249" i="3"/>
  <c r="AU249" i="3"/>
  <c r="AV249" i="3"/>
  <c r="AW249" i="3"/>
  <c r="D250" i="3"/>
  <c r="J250" i="3"/>
  <c r="L250" i="3"/>
  <c r="O250" i="3"/>
  <c r="Q250" i="3"/>
  <c r="S250" i="3"/>
  <c r="U250" i="3"/>
  <c r="X250" i="3"/>
  <c r="Z250" i="3"/>
  <c r="AB250" i="3"/>
  <c r="AD250" i="3"/>
  <c r="AE250" i="3"/>
  <c r="AH250" i="3"/>
  <c r="AI250" i="3"/>
  <c r="AJ250" i="3"/>
  <c r="AK250" i="3"/>
  <c r="AL250" i="3"/>
  <c r="AM250" i="3"/>
  <c r="AN250" i="3"/>
  <c r="AP250" i="3"/>
  <c r="AQ250" i="3"/>
  <c r="AR250" i="3"/>
  <c r="AT250" i="3"/>
  <c r="AU250" i="3"/>
  <c r="AV250" i="3"/>
  <c r="AW250" i="3"/>
  <c r="D251" i="3"/>
  <c r="J251" i="3"/>
  <c r="L251" i="3"/>
  <c r="O251" i="3"/>
  <c r="Q251" i="3"/>
  <c r="S251" i="3"/>
  <c r="U251" i="3"/>
  <c r="X251" i="3"/>
  <c r="Z251" i="3"/>
  <c r="AB251" i="3"/>
  <c r="AD251" i="3"/>
  <c r="AE251" i="3"/>
  <c r="AH251" i="3"/>
  <c r="AI251" i="3"/>
  <c r="AJ251" i="3"/>
  <c r="AK251" i="3"/>
  <c r="AL251" i="3"/>
  <c r="AM251" i="3"/>
  <c r="AN251" i="3"/>
  <c r="AP251" i="3"/>
  <c r="AQ251" i="3"/>
  <c r="AR251" i="3"/>
  <c r="AT251" i="3"/>
  <c r="AU251" i="3"/>
  <c r="AV251" i="3"/>
  <c r="AW251" i="3"/>
  <c r="D252" i="3"/>
  <c r="J252" i="3"/>
  <c r="L252" i="3"/>
  <c r="O252" i="3"/>
  <c r="Q252" i="3"/>
  <c r="S252" i="3"/>
  <c r="U252" i="3"/>
  <c r="X252" i="3"/>
  <c r="Z252" i="3"/>
  <c r="AB252" i="3"/>
  <c r="AD252" i="3"/>
  <c r="AE252" i="3"/>
  <c r="AH252" i="3"/>
  <c r="AI252" i="3"/>
  <c r="AJ252" i="3"/>
  <c r="AK252" i="3"/>
  <c r="AL252" i="3"/>
  <c r="AM252" i="3"/>
  <c r="AN252" i="3"/>
  <c r="AP252" i="3"/>
  <c r="AQ252" i="3"/>
  <c r="AR252" i="3"/>
  <c r="AT252" i="3"/>
  <c r="AU252" i="3"/>
  <c r="AV252" i="3"/>
  <c r="AW252" i="3"/>
  <c r="D253" i="3"/>
  <c r="J253" i="3"/>
  <c r="L253" i="3"/>
  <c r="O253" i="3"/>
  <c r="Q253" i="3"/>
  <c r="S253" i="3"/>
  <c r="U253" i="3"/>
  <c r="X253" i="3"/>
  <c r="Z253" i="3"/>
  <c r="AB253" i="3"/>
  <c r="AD253" i="3"/>
  <c r="AE253" i="3"/>
  <c r="AH253" i="3"/>
  <c r="AI253" i="3"/>
  <c r="AJ253" i="3"/>
  <c r="AK253" i="3"/>
  <c r="AL253" i="3"/>
  <c r="AM253" i="3"/>
  <c r="AN253" i="3"/>
  <c r="AP253" i="3"/>
  <c r="AQ253" i="3"/>
  <c r="AR253" i="3"/>
  <c r="AT253" i="3"/>
  <c r="AU253" i="3"/>
  <c r="AV253" i="3"/>
  <c r="AW253" i="3"/>
  <c r="D254" i="3"/>
  <c r="J254" i="3"/>
  <c r="L254" i="3"/>
  <c r="O254" i="3"/>
  <c r="Q254" i="3"/>
  <c r="S254" i="3"/>
  <c r="U254" i="3"/>
  <c r="X254" i="3"/>
  <c r="Z254" i="3"/>
  <c r="AB254" i="3"/>
  <c r="AD254" i="3"/>
  <c r="AE254" i="3"/>
  <c r="AH254" i="3"/>
  <c r="AI254" i="3"/>
  <c r="AJ254" i="3"/>
  <c r="AK254" i="3"/>
  <c r="AL254" i="3"/>
  <c r="AM254" i="3"/>
  <c r="AN254" i="3"/>
  <c r="AP254" i="3"/>
  <c r="AQ254" i="3"/>
  <c r="AR254" i="3"/>
  <c r="AT254" i="3"/>
  <c r="AU254" i="3"/>
  <c r="AV254" i="3"/>
  <c r="AW254" i="3"/>
  <c r="D255" i="3"/>
  <c r="J255" i="3"/>
  <c r="L255" i="3"/>
  <c r="O255" i="3"/>
  <c r="Q255" i="3"/>
  <c r="S255" i="3"/>
  <c r="U255" i="3"/>
  <c r="X255" i="3"/>
  <c r="Z255" i="3"/>
  <c r="AB255" i="3"/>
  <c r="AD255" i="3"/>
  <c r="AE255" i="3"/>
  <c r="AH255" i="3"/>
  <c r="AI255" i="3"/>
  <c r="AJ255" i="3"/>
  <c r="AK255" i="3"/>
  <c r="AL255" i="3"/>
  <c r="AM255" i="3"/>
  <c r="AN255" i="3"/>
  <c r="AP255" i="3"/>
  <c r="AQ255" i="3"/>
  <c r="AR255" i="3"/>
  <c r="AT255" i="3"/>
  <c r="AU255" i="3"/>
  <c r="AV255" i="3"/>
  <c r="AW255" i="3"/>
  <c r="D256" i="3"/>
  <c r="J256" i="3"/>
  <c r="L256" i="3"/>
  <c r="O256" i="3"/>
  <c r="Q256" i="3"/>
  <c r="S256" i="3"/>
  <c r="U256" i="3"/>
  <c r="X256" i="3"/>
  <c r="Z256" i="3"/>
  <c r="AB256" i="3"/>
  <c r="AD256" i="3"/>
  <c r="AE256" i="3"/>
  <c r="AH256" i="3"/>
  <c r="AI256" i="3"/>
  <c r="AJ256" i="3"/>
  <c r="AK256" i="3"/>
  <c r="AL256" i="3"/>
  <c r="AM256" i="3"/>
  <c r="AN256" i="3"/>
  <c r="AP256" i="3"/>
  <c r="AQ256" i="3"/>
  <c r="AR256" i="3"/>
  <c r="AT256" i="3"/>
  <c r="AU256" i="3"/>
  <c r="AV256" i="3"/>
  <c r="AW256" i="3"/>
  <c r="D257" i="3"/>
  <c r="J257" i="3"/>
  <c r="L257" i="3"/>
  <c r="O257" i="3"/>
  <c r="Q257" i="3"/>
  <c r="S257" i="3"/>
  <c r="U257" i="3"/>
  <c r="X257" i="3"/>
  <c r="Z257" i="3"/>
  <c r="AB257" i="3"/>
  <c r="AD257" i="3"/>
  <c r="AE257" i="3"/>
  <c r="AH257" i="3"/>
  <c r="AI257" i="3"/>
  <c r="AJ257" i="3"/>
  <c r="AK257" i="3"/>
  <c r="AL257" i="3"/>
  <c r="AM257" i="3"/>
  <c r="AN257" i="3"/>
  <c r="AP257" i="3"/>
  <c r="AQ257" i="3"/>
  <c r="AR257" i="3"/>
  <c r="AT257" i="3"/>
  <c r="AU257" i="3"/>
  <c r="AV257" i="3"/>
  <c r="AW257" i="3"/>
  <c r="D258" i="3"/>
  <c r="J258" i="3"/>
  <c r="L258" i="3"/>
  <c r="O258" i="3"/>
  <c r="Q258" i="3"/>
  <c r="S258" i="3"/>
  <c r="U258" i="3"/>
  <c r="X258" i="3"/>
  <c r="Z258" i="3"/>
  <c r="AB258" i="3"/>
  <c r="AD258" i="3"/>
  <c r="AE258" i="3"/>
  <c r="AH258" i="3"/>
  <c r="AI258" i="3"/>
  <c r="AJ258" i="3"/>
  <c r="AK258" i="3"/>
  <c r="AL258" i="3"/>
  <c r="AM258" i="3"/>
  <c r="AN258" i="3"/>
  <c r="AP258" i="3"/>
  <c r="AQ258" i="3"/>
  <c r="AR258" i="3"/>
  <c r="AT258" i="3"/>
  <c r="AU258" i="3"/>
  <c r="AV258" i="3"/>
  <c r="AW258" i="3"/>
  <c r="D259" i="3"/>
  <c r="J259" i="3"/>
  <c r="L259" i="3"/>
  <c r="O259" i="3"/>
  <c r="Q259" i="3"/>
  <c r="S259" i="3"/>
  <c r="U259" i="3"/>
  <c r="X259" i="3"/>
  <c r="Z259" i="3"/>
  <c r="AB259" i="3"/>
  <c r="AD259" i="3"/>
  <c r="AE259" i="3"/>
  <c r="AH259" i="3"/>
  <c r="AI259" i="3"/>
  <c r="AJ259" i="3"/>
  <c r="AK259" i="3"/>
  <c r="AL259" i="3"/>
  <c r="AM259" i="3"/>
  <c r="AN259" i="3"/>
  <c r="AP259" i="3"/>
  <c r="AQ259" i="3"/>
  <c r="AR259" i="3"/>
  <c r="AT259" i="3"/>
  <c r="AU259" i="3"/>
  <c r="AV259" i="3"/>
  <c r="AW259" i="3"/>
  <c r="D260" i="3"/>
  <c r="J260" i="3"/>
  <c r="L260" i="3"/>
  <c r="O260" i="3"/>
  <c r="Q260" i="3"/>
  <c r="S260" i="3"/>
  <c r="U260" i="3"/>
  <c r="X260" i="3"/>
  <c r="Z260" i="3"/>
  <c r="AB260" i="3"/>
  <c r="AD260" i="3"/>
  <c r="AE260" i="3"/>
  <c r="AH260" i="3"/>
  <c r="AI260" i="3"/>
  <c r="AJ260" i="3"/>
  <c r="AK260" i="3"/>
  <c r="AL260" i="3"/>
  <c r="AM260" i="3"/>
  <c r="AN260" i="3"/>
  <c r="AP260" i="3"/>
  <c r="AQ260" i="3"/>
  <c r="AR260" i="3"/>
  <c r="AT260" i="3"/>
  <c r="AU260" i="3"/>
  <c r="AV260" i="3"/>
  <c r="AW260" i="3"/>
  <c r="D261" i="3"/>
  <c r="J261" i="3"/>
  <c r="L261" i="3"/>
  <c r="O261" i="3"/>
  <c r="Q261" i="3"/>
  <c r="S261" i="3"/>
  <c r="U261" i="3"/>
  <c r="X261" i="3"/>
  <c r="Z261" i="3"/>
  <c r="AB261" i="3"/>
  <c r="AD261" i="3"/>
  <c r="AE261" i="3"/>
  <c r="AH261" i="3"/>
  <c r="AI261" i="3"/>
  <c r="AJ261" i="3"/>
  <c r="AK261" i="3"/>
  <c r="AL261" i="3"/>
  <c r="AM261" i="3"/>
  <c r="AN261" i="3"/>
  <c r="AP261" i="3"/>
  <c r="AQ261" i="3"/>
  <c r="AR261" i="3"/>
  <c r="AT261" i="3"/>
  <c r="AU261" i="3"/>
  <c r="AV261" i="3"/>
  <c r="AW261" i="3"/>
  <c r="D262" i="3"/>
  <c r="J262" i="3"/>
  <c r="L262" i="3"/>
  <c r="O262" i="3"/>
  <c r="Q262" i="3"/>
  <c r="S262" i="3"/>
  <c r="U262" i="3"/>
  <c r="X262" i="3"/>
  <c r="Z262" i="3"/>
  <c r="AB262" i="3"/>
  <c r="AD262" i="3"/>
  <c r="AE262" i="3"/>
  <c r="AH262" i="3"/>
  <c r="AI262" i="3"/>
  <c r="AJ262" i="3"/>
  <c r="AK262" i="3"/>
  <c r="AL262" i="3"/>
  <c r="AM262" i="3"/>
  <c r="AN262" i="3"/>
  <c r="AP262" i="3"/>
  <c r="AQ262" i="3"/>
  <c r="AR262" i="3"/>
  <c r="AT262" i="3"/>
  <c r="AU262" i="3"/>
  <c r="AV262" i="3"/>
  <c r="AW262" i="3"/>
  <c r="D263" i="3"/>
  <c r="J263" i="3"/>
  <c r="L263" i="3"/>
  <c r="O263" i="3"/>
  <c r="Q263" i="3"/>
  <c r="S263" i="3"/>
  <c r="U263" i="3"/>
  <c r="X263" i="3"/>
  <c r="Z263" i="3"/>
  <c r="AB263" i="3"/>
  <c r="AD263" i="3"/>
  <c r="AE263" i="3"/>
  <c r="AH263" i="3"/>
  <c r="AI263" i="3"/>
  <c r="AJ263" i="3"/>
  <c r="AK263" i="3"/>
  <c r="AL263" i="3"/>
  <c r="AM263" i="3"/>
  <c r="AN263" i="3"/>
  <c r="AP263" i="3"/>
  <c r="AQ263" i="3"/>
  <c r="AR263" i="3"/>
  <c r="AT263" i="3"/>
  <c r="AU263" i="3"/>
  <c r="AV263" i="3"/>
  <c r="AW263" i="3"/>
  <c r="D264" i="3"/>
  <c r="J264" i="3"/>
  <c r="L264" i="3"/>
  <c r="O264" i="3"/>
  <c r="Q264" i="3"/>
  <c r="S264" i="3"/>
  <c r="U264" i="3"/>
  <c r="X264" i="3"/>
  <c r="Z264" i="3"/>
  <c r="AB264" i="3"/>
  <c r="AD264" i="3"/>
  <c r="AE264" i="3"/>
  <c r="AH264" i="3"/>
  <c r="AI264" i="3"/>
  <c r="AJ264" i="3"/>
  <c r="AK264" i="3"/>
  <c r="AL264" i="3"/>
  <c r="AM264" i="3"/>
  <c r="AN264" i="3"/>
  <c r="AP264" i="3"/>
  <c r="AQ264" i="3"/>
  <c r="AR264" i="3"/>
  <c r="AT264" i="3"/>
  <c r="AU264" i="3"/>
  <c r="AV264" i="3"/>
  <c r="AW264" i="3"/>
  <c r="D265" i="3"/>
  <c r="J265" i="3"/>
  <c r="L265" i="3"/>
  <c r="O265" i="3"/>
  <c r="Q265" i="3"/>
  <c r="S265" i="3"/>
  <c r="U265" i="3"/>
  <c r="X265" i="3"/>
  <c r="Z265" i="3"/>
  <c r="AB265" i="3"/>
  <c r="AD265" i="3"/>
  <c r="AE265" i="3"/>
  <c r="AH265" i="3"/>
  <c r="AI265" i="3"/>
  <c r="AJ265" i="3"/>
  <c r="AK265" i="3"/>
  <c r="AL265" i="3"/>
  <c r="AM265" i="3"/>
  <c r="AN265" i="3"/>
  <c r="AP265" i="3"/>
  <c r="AQ265" i="3"/>
  <c r="AR265" i="3"/>
  <c r="AT265" i="3"/>
  <c r="AU265" i="3"/>
  <c r="AV265" i="3"/>
  <c r="AW265" i="3"/>
  <c r="D266" i="3"/>
  <c r="J266" i="3"/>
  <c r="L266" i="3"/>
  <c r="O266" i="3"/>
  <c r="Q266" i="3"/>
  <c r="S266" i="3"/>
  <c r="U266" i="3"/>
  <c r="X266" i="3"/>
  <c r="Z266" i="3"/>
  <c r="AB266" i="3"/>
  <c r="AD266" i="3"/>
  <c r="AE266" i="3"/>
  <c r="AH266" i="3"/>
  <c r="AI266" i="3"/>
  <c r="AJ266" i="3"/>
  <c r="AK266" i="3"/>
  <c r="AL266" i="3"/>
  <c r="AM266" i="3"/>
  <c r="AN266" i="3"/>
  <c r="AP266" i="3"/>
  <c r="AQ266" i="3"/>
  <c r="AR266" i="3"/>
  <c r="AT266" i="3"/>
  <c r="AU266" i="3"/>
  <c r="AV266" i="3"/>
  <c r="AW266" i="3"/>
  <c r="D267" i="3"/>
  <c r="J267" i="3"/>
  <c r="L267" i="3"/>
  <c r="O267" i="3"/>
  <c r="Q267" i="3"/>
  <c r="S267" i="3"/>
  <c r="U267" i="3"/>
  <c r="X267" i="3"/>
  <c r="Z267" i="3"/>
  <c r="AB267" i="3"/>
  <c r="AD267" i="3"/>
  <c r="AE267" i="3"/>
  <c r="AH267" i="3"/>
  <c r="AI267" i="3"/>
  <c r="AJ267" i="3"/>
  <c r="AK267" i="3"/>
  <c r="AL267" i="3"/>
  <c r="AM267" i="3"/>
  <c r="AN267" i="3"/>
  <c r="AP267" i="3"/>
  <c r="AQ267" i="3"/>
  <c r="AR267" i="3"/>
  <c r="AT267" i="3"/>
  <c r="AU267" i="3"/>
  <c r="AV267" i="3"/>
  <c r="AW267" i="3"/>
  <c r="D268" i="3"/>
  <c r="J268" i="3"/>
  <c r="L268" i="3"/>
  <c r="O268" i="3"/>
  <c r="Q268" i="3"/>
  <c r="S268" i="3"/>
  <c r="U268" i="3"/>
  <c r="X268" i="3"/>
  <c r="Z268" i="3"/>
  <c r="AB268" i="3"/>
  <c r="AD268" i="3"/>
  <c r="AE268" i="3"/>
  <c r="AH268" i="3"/>
  <c r="AI268" i="3"/>
  <c r="AJ268" i="3"/>
  <c r="AK268" i="3"/>
  <c r="AL268" i="3"/>
  <c r="AM268" i="3"/>
  <c r="AN268" i="3"/>
  <c r="AP268" i="3"/>
  <c r="AQ268" i="3"/>
  <c r="AR268" i="3"/>
  <c r="AT268" i="3"/>
  <c r="AU268" i="3"/>
  <c r="AV268" i="3"/>
  <c r="AW268" i="3"/>
  <c r="D269" i="3"/>
  <c r="J269" i="3"/>
  <c r="L269" i="3"/>
  <c r="O269" i="3"/>
  <c r="Q269" i="3"/>
  <c r="S269" i="3"/>
  <c r="U269" i="3"/>
  <c r="X269" i="3"/>
  <c r="Z269" i="3"/>
  <c r="AB269" i="3"/>
  <c r="AD269" i="3"/>
  <c r="AE269" i="3"/>
  <c r="AH269" i="3"/>
  <c r="AI269" i="3"/>
  <c r="AJ269" i="3"/>
  <c r="AK269" i="3"/>
  <c r="AL269" i="3"/>
  <c r="AM269" i="3"/>
  <c r="AN269" i="3"/>
  <c r="AP269" i="3"/>
  <c r="AQ269" i="3"/>
  <c r="AR269" i="3"/>
  <c r="AT269" i="3"/>
  <c r="AU269" i="3"/>
  <c r="AV269" i="3"/>
  <c r="AW269" i="3"/>
  <c r="D270" i="3"/>
  <c r="J270" i="3"/>
  <c r="L270" i="3"/>
  <c r="O270" i="3"/>
  <c r="Q270" i="3"/>
  <c r="S270" i="3"/>
  <c r="U270" i="3"/>
  <c r="X270" i="3"/>
  <c r="Z270" i="3"/>
  <c r="AB270" i="3"/>
  <c r="AD270" i="3"/>
  <c r="AE270" i="3"/>
  <c r="AH270" i="3"/>
  <c r="AI270" i="3"/>
  <c r="AJ270" i="3"/>
  <c r="AK270" i="3"/>
  <c r="AL270" i="3"/>
  <c r="AM270" i="3"/>
  <c r="AN270" i="3"/>
  <c r="AP270" i="3"/>
  <c r="AQ270" i="3"/>
  <c r="AR270" i="3"/>
  <c r="AT270" i="3"/>
  <c r="AU270" i="3"/>
  <c r="AV270" i="3"/>
  <c r="AW270" i="3"/>
  <c r="D271" i="3"/>
  <c r="J271" i="3"/>
  <c r="L271" i="3"/>
  <c r="O271" i="3"/>
  <c r="Q271" i="3"/>
  <c r="S271" i="3"/>
  <c r="U271" i="3"/>
  <c r="X271" i="3"/>
  <c r="Z271" i="3"/>
  <c r="AB271" i="3"/>
  <c r="AD271" i="3"/>
  <c r="AE271" i="3"/>
  <c r="AH271" i="3"/>
  <c r="AI271" i="3"/>
  <c r="AJ271" i="3"/>
  <c r="AK271" i="3"/>
  <c r="AL271" i="3"/>
  <c r="AM271" i="3"/>
  <c r="AN271" i="3"/>
  <c r="AP271" i="3"/>
  <c r="AQ271" i="3"/>
  <c r="AR271" i="3"/>
  <c r="AT271" i="3"/>
  <c r="AU271" i="3"/>
  <c r="AV271" i="3"/>
  <c r="AW271" i="3"/>
  <c r="D272" i="3"/>
  <c r="J272" i="3"/>
  <c r="L272" i="3"/>
  <c r="O272" i="3"/>
  <c r="Q272" i="3"/>
  <c r="S272" i="3"/>
  <c r="U272" i="3"/>
  <c r="X272" i="3"/>
  <c r="Z272" i="3"/>
  <c r="AB272" i="3"/>
  <c r="AD272" i="3"/>
  <c r="AE272" i="3"/>
  <c r="AH272" i="3"/>
  <c r="AI272" i="3"/>
  <c r="AJ272" i="3"/>
  <c r="AK272" i="3"/>
  <c r="AL272" i="3"/>
  <c r="AM272" i="3"/>
  <c r="AN272" i="3"/>
  <c r="AP272" i="3"/>
  <c r="AQ272" i="3"/>
  <c r="AR272" i="3"/>
  <c r="AT272" i="3"/>
  <c r="AU272" i="3"/>
  <c r="AV272" i="3"/>
  <c r="AW272" i="3"/>
  <c r="D273" i="3"/>
  <c r="J273" i="3"/>
  <c r="L273" i="3"/>
  <c r="O273" i="3"/>
  <c r="Q273" i="3"/>
  <c r="S273" i="3"/>
  <c r="U273" i="3"/>
  <c r="X273" i="3"/>
  <c r="Z273" i="3"/>
  <c r="AB273" i="3"/>
  <c r="AD273" i="3"/>
  <c r="AE273" i="3"/>
  <c r="AH273" i="3"/>
  <c r="AI273" i="3"/>
  <c r="AJ273" i="3"/>
  <c r="AK273" i="3"/>
  <c r="AL273" i="3"/>
  <c r="AM273" i="3"/>
  <c r="AN273" i="3"/>
  <c r="AP273" i="3"/>
  <c r="AQ273" i="3"/>
  <c r="AR273" i="3"/>
  <c r="AT273" i="3"/>
  <c r="AU273" i="3"/>
  <c r="AV273" i="3"/>
  <c r="AW273" i="3"/>
  <c r="D274" i="3"/>
  <c r="J274" i="3"/>
  <c r="L274" i="3"/>
  <c r="O274" i="3"/>
  <c r="Q274" i="3"/>
  <c r="S274" i="3"/>
  <c r="U274" i="3"/>
  <c r="X274" i="3"/>
  <c r="Z274" i="3"/>
  <c r="AB274" i="3"/>
  <c r="AD274" i="3"/>
  <c r="AE274" i="3"/>
  <c r="AH274" i="3"/>
  <c r="AI274" i="3"/>
  <c r="AJ274" i="3"/>
  <c r="AK274" i="3"/>
  <c r="AL274" i="3"/>
  <c r="AM274" i="3"/>
  <c r="AN274" i="3"/>
  <c r="AP274" i="3"/>
  <c r="AQ274" i="3"/>
  <c r="AR274" i="3"/>
  <c r="AT274" i="3"/>
  <c r="AU274" i="3"/>
  <c r="AV274" i="3"/>
  <c r="AW274" i="3"/>
  <c r="D275" i="3"/>
  <c r="J275" i="3"/>
  <c r="L275" i="3"/>
  <c r="O275" i="3"/>
  <c r="Q275" i="3"/>
  <c r="S275" i="3"/>
  <c r="U275" i="3"/>
  <c r="X275" i="3"/>
  <c r="Z275" i="3"/>
  <c r="AB275" i="3"/>
  <c r="AD275" i="3"/>
  <c r="AE275" i="3"/>
  <c r="AH275" i="3"/>
  <c r="AI275" i="3"/>
  <c r="AJ275" i="3"/>
  <c r="AK275" i="3"/>
  <c r="AL275" i="3"/>
  <c r="AM275" i="3"/>
  <c r="AN275" i="3"/>
  <c r="AP275" i="3"/>
  <c r="AQ275" i="3"/>
  <c r="AR275" i="3"/>
  <c r="AT275" i="3"/>
  <c r="AU275" i="3"/>
  <c r="AV275" i="3"/>
  <c r="AW275" i="3"/>
  <c r="D276" i="3"/>
  <c r="J276" i="3"/>
  <c r="L276" i="3"/>
  <c r="O276" i="3"/>
  <c r="Q276" i="3"/>
  <c r="S276" i="3"/>
  <c r="U276" i="3"/>
  <c r="X276" i="3"/>
  <c r="Z276" i="3"/>
  <c r="AB276" i="3"/>
  <c r="AD276" i="3"/>
  <c r="AE276" i="3"/>
  <c r="AH276" i="3"/>
  <c r="AI276" i="3"/>
  <c r="AJ276" i="3"/>
  <c r="AK276" i="3"/>
  <c r="AL276" i="3"/>
  <c r="AM276" i="3"/>
  <c r="AN276" i="3"/>
  <c r="AP276" i="3"/>
  <c r="AQ276" i="3"/>
  <c r="AR276" i="3"/>
  <c r="AT276" i="3"/>
  <c r="AU276" i="3"/>
  <c r="AV276" i="3"/>
  <c r="AW276" i="3"/>
  <c r="D277" i="3"/>
  <c r="J277" i="3"/>
  <c r="L277" i="3"/>
  <c r="O277" i="3"/>
  <c r="Q277" i="3"/>
  <c r="S277" i="3"/>
  <c r="U277" i="3"/>
  <c r="X277" i="3"/>
  <c r="Z277" i="3"/>
  <c r="AB277" i="3"/>
  <c r="AD277" i="3"/>
  <c r="AE277" i="3"/>
  <c r="AH277" i="3"/>
  <c r="AI277" i="3"/>
  <c r="AJ277" i="3"/>
  <c r="AK277" i="3"/>
  <c r="AL277" i="3"/>
  <c r="AM277" i="3"/>
  <c r="AN277" i="3"/>
  <c r="AP277" i="3"/>
  <c r="AQ277" i="3"/>
  <c r="AR277" i="3"/>
  <c r="AT277" i="3"/>
  <c r="AU277" i="3"/>
  <c r="AV277" i="3"/>
  <c r="AW277" i="3"/>
  <c r="D278" i="3"/>
  <c r="J278" i="3"/>
  <c r="L278" i="3"/>
  <c r="O278" i="3"/>
  <c r="Q278" i="3"/>
  <c r="S278" i="3"/>
  <c r="U278" i="3"/>
  <c r="X278" i="3"/>
  <c r="Z278" i="3"/>
  <c r="AB278" i="3"/>
  <c r="AD278" i="3"/>
  <c r="AE278" i="3"/>
  <c r="AH278" i="3"/>
  <c r="AI278" i="3"/>
  <c r="AJ278" i="3"/>
  <c r="AK278" i="3"/>
  <c r="AL278" i="3"/>
  <c r="AM278" i="3"/>
  <c r="AN278" i="3"/>
  <c r="AP278" i="3"/>
  <c r="AQ278" i="3"/>
  <c r="AR278" i="3"/>
  <c r="AT278" i="3"/>
  <c r="AU278" i="3"/>
  <c r="AV278" i="3"/>
  <c r="AW278" i="3"/>
  <c r="D279" i="3"/>
  <c r="J279" i="3"/>
  <c r="L279" i="3"/>
  <c r="O279" i="3"/>
  <c r="Q279" i="3"/>
  <c r="S279" i="3"/>
  <c r="U279" i="3"/>
  <c r="X279" i="3"/>
  <c r="Z279" i="3"/>
  <c r="AB279" i="3"/>
  <c r="AD279" i="3"/>
  <c r="AE279" i="3"/>
  <c r="AH279" i="3"/>
  <c r="AI279" i="3"/>
  <c r="AJ279" i="3"/>
  <c r="AK279" i="3"/>
  <c r="AL279" i="3"/>
  <c r="AM279" i="3"/>
  <c r="AN279" i="3"/>
  <c r="AP279" i="3"/>
  <c r="AQ279" i="3"/>
  <c r="AR279" i="3"/>
  <c r="AT279" i="3"/>
  <c r="AU279" i="3"/>
  <c r="AV279" i="3"/>
  <c r="AW279" i="3"/>
  <c r="D280" i="3"/>
  <c r="J280" i="3"/>
  <c r="L280" i="3"/>
  <c r="O280" i="3"/>
  <c r="Q280" i="3"/>
  <c r="S280" i="3"/>
  <c r="U280" i="3"/>
  <c r="X280" i="3"/>
  <c r="Z280" i="3"/>
  <c r="AB280" i="3"/>
  <c r="AD280" i="3"/>
  <c r="AE280" i="3"/>
  <c r="AH280" i="3"/>
  <c r="AI280" i="3"/>
  <c r="AJ280" i="3"/>
  <c r="AK280" i="3"/>
  <c r="AL280" i="3"/>
  <c r="AM280" i="3"/>
  <c r="AN280" i="3"/>
  <c r="AP280" i="3"/>
  <c r="AQ280" i="3"/>
  <c r="AR280" i="3"/>
  <c r="AT280" i="3"/>
  <c r="AU280" i="3"/>
  <c r="AV280" i="3"/>
  <c r="AW280" i="3"/>
  <c r="D281" i="3"/>
  <c r="J281" i="3"/>
  <c r="L281" i="3"/>
  <c r="O281" i="3"/>
  <c r="Q281" i="3"/>
  <c r="S281" i="3"/>
  <c r="U281" i="3"/>
  <c r="X281" i="3"/>
  <c r="Z281" i="3"/>
  <c r="AB281" i="3"/>
  <c r="AD281" i="3"/>
  <c r="AE281" i="3"/>
  <c r="AH281" i="3"/>
  <c r="AI281" i="3"/>
  <c r="AJ281" i="3"/>
  <c r="AK281" i="3"/>
  <c r="AL281" i="3"/>
  <c r="AM281" i="3"/>
  <c r="AN281" i="3"/>
  <c r="AP281" i="3"/>
  <c r="AQ281" i="3"/>
  <c r="AR281" i="3"/>
  <c r="AT281" i="3"/>
  <c r="AU281" i="3"/>
  <c r="AV281" i="3"/>
  <c r="AW281" i="3"/>
  <c r="D282" i="3"/>
  <c r="J282" i="3"/>
  <c r="L282" i="3"/>
  <c r="O282" i="3"/>
  <c r="Q282" i="3"/>
  <c r="S282" i="3"/>
  <c r="U282" i="3"/>
  <c r="X282" i="3"/>
  <c r="Z282" i="3"/>
  <c r="AB282" i="3"/>
  <c r="AD282" i="3"/>
  <c r="AE282" i="3"/>
  <c r="AH282" i="3"/>
  <c r="AI282" i="3"/>
  <c r="AJ282" i="3"/>
  <c r="AK282" i="3"/>
  <c r="AL282" i="3"/>
  <c r="AM282" i="3"/>
  <c r="AN282" i="3"/>
  <c r="AP282" i="3"/>
  <c r="AQ282" i="3"/>
  <c r="AR282" i="3"/>
  <c r="AT282" i="3"/>
  <c r="AU282" i="3"/>
  <c r="AV282" i="3"/>
  <c r="AW282" i="3"/>
  <c r="D283" i="3"/>
  <c r="J283" i="3"/>
  <c r="L283" i="3"/>
  <c r="O283" i="3"/>
  <c r="Q283" i="3"/>
  <c r="S283" i="3"/>
  <c r="U283" i="3"/>
  <c r="X283" i="3"/>
  <c r="Z283" i="3"/>
  <c r="AB283" i="3"/>
  <c r="AD283" i="3"/>
  <c r="AE283" i="3"/>
  <c r="AH283" i="3"/>
  <c r="AI283" i="3"/>
  <c r="AJ283" i="3"/>
  <c r="AK283" i="3"/>
  <c r="AL283" i="3"/>
  <c r="AM283" i="3"/>
  <c r="AN283" i="3"/>
  <c r="AP283" i="3"/>
  <c r="AQ283" i="3"/>
  <c r="AR283" i="3"/>
  <c r="AT283" i="3"/>
  <c r="AU283" i="3"/>
  <c r="AV283" i="3"/>
  <c r="AW283" i="3"/>
  <c r="D284" i="3"/>
  <c r="J284" i="3"/>
  <c r="L284" i="3"/>
  <c r="O284" i="3"/>
  <c r="Q284" i="3"/>
  <c r="S284" i="3"/>
  <c r="U284" i="3"/>
  <c r="X284" i="3"/>
  <c r="Z284" i="3"/>
  <c r="AB284" i="3"/>
  <c r="AD284" i="3"/>
  <c r="AE284" i="3"/>
  <c r="AH284" i="3"/>
  <c r="AI284" i="3"/>
  <c r="AJ284" i="3"/>
  <c r="AK284" i="3"/>
  <c r="AL284" i="3"/>
  <c r="AM284" i="3"/>
  <c r="AN284" i="3"/>
  <c r="AP284" i="3"/>
  <c r="AQ284" i="3"/>
  <c r="AR284" i="3"/>
  <c r="AT284" i="3"/>
  <c r="AU284" i="3"/>
  <c r="AV284" i="3"/>
  <c r="AW284" i="3"/>
  <c r="D285" i="3"/>
  <c r="J285" i="3"/>
  <c r="L285" i="3"/>
  <c r="O285" i="3"/>
  <c r="Q285" i="3"/>
  <c r="S285" i="3"/>
  <c r="U285" i="3"/>
  <c r="X285" i="3"/>
  <c r="Z285" i="3"/>
  <c r="AB285" i="3"/>
  <c r="AD285" i="3"/>
  <c r="AE285" i="3"/>
  <c r="AH285" i="3"/>
  <c r="AI285" i="3"/>
  <c r="AJ285" i="3"/>
  <c r="AK285" i="3"/>
  <c r="AL285" i="3"/>
  <c r="AM285" i="3"/>
  <c r="AN285" i="3"/>
  <c r="AP285" i="3"/>
  <c r="AQ285" i="3"/>
  <c r="AR285" i="3"/>
  <c r="AT285" i="3"/>
  <c r="AU285" i="3"/>
  <c r="AV285" i="3"/>
  <c r="AW285" i="3"/>
  <c r="D286" i="3"/>
  <c r="J286" i="3"/>
  <c r="L286" i="3"/>
  <c r="O286" i="3"/>
  <c r="Q286" i="3"/>
  <c r="S286" i="3"/>
  <c r="U286" i="3"/>
  <c r="X286" i="3"/>
  <c r="Z286" i="3"/>
  <c r="AB286" i="3"/>
  <c r="AD286" i="3"/>
  <c r="AE286" i="3"/>
  <c r="AH286" i="3"/>
  <c r="AI286" i="3"/>
  <c r="AJ286" i="3"/>
  <c r="AK286" i="3"/>
  <c r="AL286" i="3"/>
  <c r="AM286" i="3"/>
  <c r="AN286" i="3"/>
  <c r="AP286" i="3"/>
  <c r="AQ286" i="3"/>
  <c r="AR286" i="3"/>
  <c r="AT286" i="3"/>
  <c r="AU286" i="3"/>
  <c r="AV286" i="3"/>
  <c r="AW286" i="3"/>
  <c r="D287" i="3"/>
  <c r="J287" i="3"/>
  <c r="L287" i="3"/>
  <c r="O287" i="3"/>
  <c r="Q287" i="3"/>
  <c r="S287" i="3"/>
  <c r="U287" i="3"/>
  <c r="X287" i="3"/>
  <c r="Z287" i="3"/>
  <c r="AB287" i="3"/>
  <c r="AD287" i="3"/>
  <c r="AE287" i="3"/>
  <c r="AH287" i="3"/>
  <c r="AI287" i="3"/>
  <c r="AJ287" i="3"/>
  <c r="AK287" i="3"/>
  <c r="AL287" i="3"/>
  <c r="AM287" i="3"/>
  <c r="AN287" i="3"/>
  <c r="AP287" i="3"/>
  <c r="AQ287" i="3"/>
  <c r="AR287" i="3"/>
  <c r="AT287" i="3"/>
  <c r="AU287" i="3"/>
  <c r="AV287" i="3"/>
  <c r="AW287" i="3"/>
  <c r="D288" i="3"/>
  <c r="J288" i="3"/>
  <c r="L288" i="3"/>
  <c r="O288" i="3"/>
  <c r="Q288" i="3"/>
  <c r="S288" i="3"/>
  <c r="U288" i="3"/>
  <c r="X288" i="3"/>
  <c r="Z288" i="3"/>
  <c r="AB288" i="3"/>
  <c r="AD288" i="3"/>
  <c r="AE288" i="3"/>
  <c r="AH288" i="3"/>
  <c r="AI288" i="3"/>
  <c r="AJ288" i="3"/>
  <c r="AK288" i="3"/>
  <c r="AL288" i="3"/>
  <c r="AM288" i="3"/>
  <c r="AN288" i="3"/>
  <c r="AP288" i="3"/>
  <c r="AQ288" i="3"/>
  <c r="AR288" i="3"/>
  <c r="AT288" i="3"/>
  <c r="AU288" i="3"/>
  <c r="AV288" i="3"/>
  <c r="AW288" i="3"/>
  <c r="D289" i="3"/>
  <c r="J289" i="3"/>
  <c r="L289" i="3"/>
  <c r="O289" i="3"/>
  <c r="Q289" i="3"/>
  <c r="S289" i="3"/>
  <c r="U289" i="3"/>
  <c r="X289" i="3"/>
  <c r="Z289" i="3"/>
  <c r="AB289" i="3"/>
  <c r="AD289" i="3"/>
  <c r="AE289" i="3"/>
  <c r="AH289" i="3"/>
  <c r="AI289" i="3"/>
  <c r="AJ289" i="3"/>
  <c r="AK289" i="3"/>
  <c r="AL289" i="3"/>
  <c r="AM289" i="3"/>
  <c r="AN289" i="3"/>
  <c r="AP289" i="3"/>
  <c r="AQ289" i="3"/>
  <c r="AR289" i="3"/>
  <c r="AT289" i="3"/>
  <c r="AU289" i="3"/>
  <c r="AV289" i="3"/>
  <c r="AW289" i="3"/>
  <c r="D290" i="3"/>
  <c r="J290" i="3"/>
  <c r="L290" i="3"/>
  <c r="O290" i="3"/>
  <c r="Q290" i="3"/>
  <c r="S290" i="3"/>
  <c r="U290" i="3"/>
  <c r="X290" i="3"/>
  <c r="Z290" i="3"/>
  <c r="AB290" i="3"/>
  <c r="AD290" i="3"/>
  <c r="AE290" i="3"/>
  <c r="AH290" i="3"/>
  <c r="AI290" i="3"/>
  <c r="AJ290" i="3"/>
  <c r="AK290" i="3"/>
  <c r="AL290" i="3"/>
  <c r="AM290" i="3"/>
  <c r="AN290" i="3"/>
  <c r="AP290" i="3"/>
  <c r="AQ290" i="3"/>
  <c r="AR290" i="3"/>
  <c r="AT290" i="3"/>
  <c r="AU290" i="3"/>
  <c r="AV290" i="3"/>
  <c r="AW290" i="3"/>
  <c r="D291" i="3"/>
  <c r="J291" i="3"/>
  <c r="L291" i="3"/>
  <c r="O291" i="3"/>
  <c r="Q291" i="3"/>
  <c r="S291" i="3"/>
  <c r="U291" i="3"/>
  <c r="X291" i="3"/>
  <c r="Z291" i="3"/>
  <c r="AB291" i="3"/>
  <c r="AD291" i="3"/>
  <c r="AE291" i="3"/>
  <c r="AH291" i="3"/>
  <c r="AI291" i="3"/>
  <c r="AJ291" i="3"/>
  <c r="AK291" i="3"/>
  <c r="AL291" i="3"/>
  <c r="AM291" i="3"/>
  <c r="AN291" i="3"/>
  <c r="AP291" i="3"/>
  <c r="AQ291" i="3"/>
  <c r="AR291" i="3"/>
  <c r="AT291" i="3"/>
  <c r="AU291" i="3"/>
  <c r="AV291" i="3"/>
  <c r="AW291" i="3"/>
  <c r="D292" i="3"/>
  <c r="J292" i="3"/>
  <c r="L292" i="3"/>
  <c r="O292" i="3"/>
  <c r="Q292" i="3"/>
  <c r="S292" i="3"/>
  <c r="U292" i="3"/>
  <c r="X292" i="3"/>
  <c r="Z292" i="3"/>
  <c r="AB292" i="3"/>
  <c r="AD292" i="3"/>
  <c r="AE292" i="3"/>
  <c r="AH292" i="3"/>
  <c r="AI292" i="3"/>
  <c r="AJ292" i="3"/>
  <c r="AK292" i="3"/>
  <c r="AL292" i="3"/>
  <c r="AM292" i="3"/>
  <c r="AN292" i="3"/>
  <c r="AP292" i="3"/>
  <c r="AQ292" i="3"/>
  <c r="AR292" i="3"/>
  <c r="AT292" i="3"/>
  <c r="AU292" i="3"/>
  <c r="AV292" i="3"/>
  <c r="AW292" i="3"/>
  <c r="D293" i="3"/>
  <c r="J293" i="3"/>
  <c r="L293" i="3"/>
  <c r="O293" i="3"/>
  <c r="Q293" i="3"/>
  <c r="S293" i="3"/>
  <c r="U293" i="3"/>
  <c r="X293" i="3"/>
  <c r="Z293" i="3"/>
  <c r="AB293" i="3"/>
  <c r="AD293" i="3"/>
  <c r="AE293" i="3"/>
  <c r="AH293" i="3"/>
  <c r="AI293" i="3"/>
  <c r="AJ293" i="3"/>
  <c r="AK293" i="3"/>
  <c r="AL293" i="3"/>
  <c r="AM293" i="3"/>
  <c r="AN293" i="3"/>
  <c r="AP293" i="3"/>
  <c r="AQ293" i="3"/>
  <c r="AR293" i="3"/>
  <c r="AT293" i="3"/>
  <c r="AU293" i="3"/>
  <c r="AV293" i="3"/>
  <c r="AW293" i="3"/>
  <c r="D294" i="3"/>
  <c r="J294" i="3"/>
  <c r="L294" i="3"/>
  <c r="O294" i="3"/>
  <c r="Q294" i="3"/>
  <c r="S294" i="3"/>
  <c r="U294" i="3"/>
  <c r="X294" i="3"/>
  <c r="Z294" i="3"/>
  <c r="AB294" i="3"/>
  <c r="AD294" i="3"/>
  <c r="AE294" i="3"/>
  <c r="AH294" i="3"/>
  <c r="AI294" i="3"/>
  <c r="AJ294" i="3"/>
  <c r="AK294" i="3"/>
  <c r="AL294" i="3"/>
  <c r="AM294" i="3"/>
  <c r="AN294" i="3"/>
  <c r="AP294" i="3"/>
  <c r="AQ294" i="3"/>
  <c r="AR294" i="3"/>
  <c r="AT294" i="3"/>
  <c r="AU294" i="3"/>
  <c r="AV294" i="3"/>
  <c r="AW294" i="3"/>
  <c r="D295" i="3"/>
  <c r="J295" i="3"/>
  <c r="L295" i="3"/>
  <c r="O295" i="3"/>
  <c r="Q295" i="3"/>
  <c r="S295" i="3"/>
  <c r="U295" i="3"/>
  <c r="X295" i="3"/>
  <c r="Z295" i="3"/>
  <c r="AB295" i="3"/>
  <c r="AD295" i="3"/>
  <c r="AE295" i="3"/>
  <c r="AH295" i="3"/>
  <c r="AI295" i="3"/>
  <c r="AJ295" i="3"/>
  <c r="AK295" i="3"/>
  <c r="AL295" i="3"/>
  <c r="AM295" i="3"/>
  <c r="AN295" i="3"/>
  <c r="AP295" i="3"/>
  <c r="AQ295" i="3"/>
  <c r="AR295" i="3"/>
  <c r="AT295" i="3"/>
  <c r="AU295" i="3"/>
  <c r="AV295" i="3"/>
  <c r="AW295" i="3"/>
  <c r="D296" i="3"/>
  <c r="J296" i="3"/>
  <c r="L296" i="3"/>
  <c r="O296" i="3"/>
  <c r="Q296" i="3"/>
  <c r="S296" i="3"/>
  <c r="U296" i="3"/>
  <c r="X296" i="3"/>
  <c r="Z296" i="3"/>
  <c r="AB296" i="3"/>
  <c r="AD296" i="3"/>
  <c r="AE296" i="3"/>
  <c r="AH296" i="3"/>
  <c r="AI296" i="3"/>
  <c r="AJ296" i="3"/>
  <c r="AK296" i="3"/>
  <c r="AL296" i="3"/>
  <c r="AM296" i="3"/>
  <c r="AN296" i="3"/>
  <c r="AP296" i="3"/>
  <c r="AQ296" i="3"/>
  <c r="AR296" i="3"/>
  <c r="AT296" i="3"/>
  <c r="AU296" i="3"/>
  <c r="AV296" i="3"/>
  <c r="AW296" i="3"/>
  <c r="D297" i="3"/>
  <c r="J297" i="3"/>
  <c r="L297" i="3"/>
  <c r="O297" i="3"/>
  <c r="Q297" i="3"/>
  <c r="S297" i="3"/>
  <c r="U297" i="3"/>
  <c r="X297" i="3"/>
  <c r="Z297" i="3"/>
  <c r="AB297" i="3"/>
  <c r="AD297" i="3"/>
  <c r="AE297" i="3"/>
  <c r="AH297" i="3"/>
  <c r="AI297" i="3"/>
  <c r="AJ297" i="3"/>
  <c r="AK297" i="3"/>
  <c r="AL297" i="3"/>
  <c r="AM297" i="3"/>
  <c r="AN297" i="3"/>
  <c r="AP297" i="3"/>
  <c r="AQ297" i="3"/>
  <c r="AR297" i="3"/>
  <c r="AT297" i="3"/>
  <c r="AU297" i="3"/>
  <c r="AV297" i="3"/>
  <c r="AW297" i="3"/>
  <c r="D298" i="3"/>
  <c r="J298" i="3"/>
  <c r="L298" i="3"/>
  <c r="O298" i="3"/>
  <c r="Q298" i="3"/>
  <c r="S298" i="3"/>
  <c r="U298" i="3"/>
  <c r="X298" i="3"/>
  <c r="Z298" i="3"/>
  <c r="AB298" i="3"/>
  <c r="AD298" i="3"/>
  <c r="AE298" i="3"/>
  <c r="AH298" i="3"/>
  <c r="AI298" i="3"/>
  <c r="AJ298" i="3"/>
  <c r="AK298" i="3"/>
  <c r="AL298" i="3"/>
  <c r="AM298" i="3"/>
  <c r="AN298" i="3"/>
  <c r="AP298" i="3"/>
  <c r="AQ298" i="3"/>
  <c r="AR298" i="3"/>
  <c r="AT298" i="3"/>
  <c r="AU298" i="3"/>
  <c r="AV298" i="3"/>
  <c r="AW298" i="3"/>
  <c r="D299" i="3"/>
  <c r="J299" i="3"/>
  <c r="L299" i="3"/>
  <c r="O299" i="3"/>
  <c r="Q299" i="3"/>
  <c r="S299" i="3"/>
  <c r="U299" i="3"/>
  <c r="X299" i="3"/>
  <c r="Z299" i="3"/>
  <c r="AB299" i="3"/>
  <c r="AD299" i="3"/>
  <c r="AE299" i="3"/>
  <c r="AH299" i="3"/>
  <c r="AI299" i="3"/>
  <c r="AJ299" i="3"/>
  <c r="AK299" i="3"/>
  <c r="AL299" i="3"/>
  <c r="AM299" i="3"/>
  <c r="AN299" i="3"/>
  <c r="AP299" i="3"/>
  <c r="AQ299" i="3"/>
  <c r="AR299" i="3"/>
  <c r="AT299" i="3"/>
  <c r="AU299" i="3"/>
  <c r="AV299" i="3"/>
  <c r="AW299" i="3"/>
  <c r="D300" i="3"/>
  <c r="J300" i="3"/>
  <c r="L300" i="3"/>
  <c r="O300" i="3"/>
  <c r="Q300" i="3"/>
  <c r="S300" i="3"/>
  <c r="U300" i="3"/>
  <c r="X300" i="3"/>
  <c r="Z300" i="3"/>
  <c r="AB300" i="3"/>
  <c r="AD300" i="3"/>
  <c r="AE300" i="3"/>
  <c r="AH300" i="3"/>
  <c r="AI300" i="3"/>
  <c r="AJ300" i="3"/>
  <c r="AK300" i="3"/>
  <c r="AL300" i="3"/>
  <c r="AM300" i="3"/>
  <c r="AN300" i="3"/>
  <c r="AP300" i="3"/>
  <c r="AQ300" i="3"/>
  <c r="AR300" i="3"/>
  <c r="AT300" i="3"/>
  <c r="AU300" i="3"/>
  <c r="AV300" i="3"/>
  <c r="AW300" i="3"/>
  <c r="D11" i="2"/>
  <c r="J11" i="2"/>
  <c r="L11" i="2"/>
  <c r="O11" i="2"/>
  <c r="P11" i="2"/>
  <c r="R11" i="2"/>
  <c r="T11" i="2"/>
  <c r="V11" i="2"/>
  <c r="U2" i="2" s="1"/>
  <c r="W11" i="2"/>
  <c r="Z11" i="2"/>
  <c r="AB11" i="2"/>
  <c r="AC11" i="2"/>
  <c r="AF11" i="2"/>
  <c r="AG11" i="2"/>
  <c r="AH11" i="2"/>
  <c r="AI11" i="2"/>
  <c r="AJ11" i="2"/>
  <c r="AK11" i="2"/>
  <c r="AL11" i="2"/>
  <c r="AM11" i="2"/>
  <c r="AN11" i="2"/>
  <c r="AP11" i="2"/>
  <c r="AQ11" i="2"/>
  <c r="AR11" i="2"/>
  <c r="AS11" i="2"/>
  <c r="D12" i="2"/>
  <c r="J12" i="2"/>
  <c r="I2" i="2" s="1"/>
  <c r="L12" i="2"/>
  <c r="O12" i="2"/>
  <c r="P12" i="2"/>
  <c r="R12" i="2"/>
  <c r="T12" i="2"/>
  <c r="V12" i="2"/>
  <c r="W12" i="2"/>
  <c r="Z12" i="2"/>
  <c r="AB12" i="2"/>
  <c r="AC12" i="2"/>
  <c r="AF12" i="2"/>
  <c r="AG12" i="2"/>
  <c r="AH12" i="2"/>
  <c r="AI12" i="2"/>
  <c r="AJ12" i="2"/>
  <c r="AK12" i="2"/>
  <c r="AL12" i="2"/>
  <c r="AM12" i="2"/>
  <c r="AN12" i="2"/>
  <c r="AP12" i="2"/>
  <c r="AQ12" i="2"/>
  <c r="AR12" i="2"/>
  <c r="AS12" i="2"/>
  <c r="D13" i="2"/>
  <c r="C2" i="2" s="1"/>
  <c r="J13" i="2"/>
  <c r="L13" i="2"/>
  <c r="O13" i="2"/>
  <c r="N2" i="2" s="1"/>
  <c r="P13" i="2"/>
  <c r="R13" i="2" s="1"/>
  <c r="T13" i="2"/>
  <c r="V13" i="2"/>
  <c r="W13" i="2"/>
  <c r="Z13" i="2"/>
  <c r="AB13" i="2"/>
  <c r="AC13" i="2"/>
  <c r="AF13" i="2"/>
  <c r="AG13" i="2"/>
  <c r="AH13" i="2"/>
  <c r="AI13" i="2"/>
  <c r="AJ13" i="2"/>
  <c r="AK13" i="2"/>
  <c r="AL13" i="2"/>
  <c r="AM13" i="2"/>
  <c r="AN13" i="2"/>
  <c r="AP13" i="2"/>
  <c r="AQ13" i="2"/>
  <c r="AR13" i="2"/>
  <c r="AS13" i="2"/>
  <c r="D14" i="2"/>
  <c r="J14" i="2"/>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c r="T15" i="2"/>
  <c r="V15" i="2"/>
  <c r="W15" i="2"/>
  <c r="Z15" i="2"/>
  <c r="AB15" i="2"/>
  <c r="AC15" i="2"/>
  <c r="AF15" i="2"/>
  <c r="AG15" i="2"/>
  <c r="AH15" i="2"/>
  <c r="AI15" i="2"/>
  <c r="AJ15" i="2"/>
  <c r="AK15" i="2"/>
  <c r="AL15" i="2"/>
  <c r="AM15" i="2"/>
  <c r="AN15" i="2"/>
  <c r="AP15" i="2"/>
  <c r="AQ15" i="2"/>
  <c r="AR15" i="2"/>
  <c r="AS15" i="2"/>
  <c r="D16" i="2"/>
  <c r="J16" i="2"/>
  <c r="L16" i="2"/>
  <c r="O16" i="2"/>
  <c r="P16" i="2"/>
  <c r="R16" i="2"/>
  <c r="T16" i="2"/>
  <c r="V16" i="2"/>
  <c r="W16" i="2"/>
  <c r="Z16" i="2"/>
  <c r="AB16" i="2"/>
  <c r="AC16" i="2"/>
  <c r="AF16" i="2"/>
  <c r="AG16" i="2"/>
  <c r="AH16" i="2"/>
  <c r="AI16" i="2"/>
  <c r="AJ16" i="2"/>
  <c r="AK16" i="2"/>
  <c r="AL16" i="2"/>
  <c r="AM16" i="2"/>
  <c r="AN16" i="2"/>
  <c r="AP16" i="2"/>
  <c r="AQ16" i="2"/>
  <c r="AR16" i="2"/>
  <c r="AS16" i="2"/>
  <c r="D17" i="2"/>
  <c r="J17" i="2"/>
  <c r="L17" i="2"/>
  <c r="O17" i="2"/>
  <c r="P17" i="2"/>
  <c r="R17" i="2" s="1"/>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c r="T19" i="2"/>
  <c r="V19" i="2"/>
  <c r="W19" i="2"/>
  <c r="Z19" i="2"/>
  <c r="AB19" i="2"/>
  <c r="AC19" i="2"/>
  <c r="AF19" i="2"/>
  <c r="AG19" i="2"/>
  <c r="AH19" i="2"/>
  <c r="AI19" i="2"/>
  <c r="AJ19" i="2"/>
  <c r="AK19" i="2"/>
  <c r="AL19" i="2"/>
  <c r="AM19" i="2"/>
  <c r="AN19" i="2"/>
  <c r="AP19" i="2"/>
  <c r="AQ19" i="2"/>
  <c r="AR19" i="2"/>
  <c r="AS19" i="2"/>
  <c r="D20" i="2"/>
  <c r="J20" i="2"/>
  <c r="L20" i="2"/>
  <c r="O20" i="2"/>
  <c r="P20" i="2"/>
  <c r="R20" i="2"/>
  <c r="T20" i="2"/>
  <c r="V20" i="2"/>
  <c r="W20" i="2"/>
  <c r="Z20" i="2"/>
  <c r="AB20" i="2"/>
  <c r="AC20" i="2"/>
  <c r="AF20" i="2"/>
  <c r="AG20" i="2"/>
  <c r="AH20" i="2"/>
  <c r="AI20" i="2"/>
  <c r="AJ20" i="2"/>
  <c r="AK20" i="2"/>
  <c r="AL20" i="2"/>
  <c r="AM20" i="2"/>
  <c r="AN20" i="2"/>
  <c r="AP20" i="2"/>
  <c r="AQ20" i="2"/>
  <c r="AR20" i="2"/>
  <c r="AS20" i="2"/>
  <c r="D21" i="2"/>
  <c r="J21" i="2"/>
  <c r="L21" i="2"/>
  <c r="O21" i="2"/>
  <c r="P21" i="2"/>
  <c r="R21" i="2" s="1"/>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c r="T23" i="2"/>
  <c r="V23" i="2"/>
  <c r="W23" i="2"/>
  <c r="Z23" i="2"/>
  <c r="AB23" i="2"/>
  <c r="AC23" i="2"/>
  <c r="AF23" i="2"/>
  <c r="AG23" i="2"/>
  <c r="AH23" i="2"/>
  <c r="AI23" i="2"/>
  <c r="AJ23" i="2"/>
  <c r="AK23" i="2"/>
  <c r="AL23" i="2"/>
  <c r="AM23" i="2"/>
  <c r="AN23" i="2"/>
  <c r="AP23" i="2"/>
  <c r="AQ23" i="2"/>
  <c r="AR23" i="2"/>
  <c r="AS23" i="2"/>
  <c r="D24" i="2"/>
  <c r="J24" i="2"/>
  <c r="L24" i="2"/>
  <c r="O24" i="2"/>
  <c r="P24" i="2"/>
  <c r="R24" i="2"/>
  <c r="T24" i="2"/>
  <c r="V24" i="2"/>
  <c r="W24" i="2"/>
  <c r="Z24" i="2"/>
  <c r="AB24" i="2"/>
  <c r="AC24" i="2"/>
  <c r="AF24" i="2"/>
  <c r="AG24" i="2"/>
  <c r="AH24" i="2"/>
  <c r="AI24" i="2"/>
  <c r="AJ24" i="2"/>
  <c r="AK24" i="2"/>
  <c r="AL24" i="2"/>
  <c r="AM24" i="2"/>
  <c r="AN24" i="2"/>
  <c r="AP24" i="2"/>
  <c r="AQ24" i="2"/>
  <c r="AR24" i="2"/>
  <c r="AS24" i="2"/>
  <c r="D25" i="2"/>
  <c r="J25" i="2"/>
  <c r="L25" i="2"/>
  <c r="O25" i="2"/>
  <c r="P25" i="2"/>
  <c r="R25" i="2" s="1"/>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c r="T27" i="2"/>
  <c r="V27" i="2"/>
  <c r="W27" i="2"/>
  <c r="Z27" i="2"/>
  <c r="AB27" i="2"/>
  <c r="AC27" i="2"/>
  <c r="AF27" i="2"/>
  <c r="AG27" i="2"/>
  <c r="AH27" i="2"/>
  <c r="AI27" i="2"/>
  <c r="AJ27" i="2"/>
  <c r="AK27" i="2"/>
  <c r="AL27" i="2"/>
  <c r="AM27" i="2"/>
  <c r="AN27" i="2"/>
  <c r="AP27" i="2"/>
  <c r="AQ27" i="2"/>
  <c r="AR27" i="2"/>
  <c r="AS27" i="2"/>
  <c r="D28" i="2"/>
  <c r="J28" i="2"/>
  <c r="L28" i="2"/>
  <c r="O28" i="2"/>
  <c r="P28" i="2"/>
  <c r="R28" i="2"/>
  <c r="T28" i="2"/>
  <c r="V28" i="2"/>
  <c r="W28" i="2"/>
  <c r="Z28" i="2"/>
  <c r="AB28" i="2"/>
  <c r="AC28" i="2"/>
  <c r="AF28" i="2"/>
  <c r="AG28" i="2"/>
  <c r="AH28" i="2"/>
  <c r="AI28" i="2"/>
  <c r="AJ28" i="2"/>
  <c r="AK28" i="2"/>
  <c r="AL28" i="2"/>
  <c r="AM28" i="2"/>
  <c r="AN28" i="2"/>
  <c r="AP28" i="2"/>
  <c r="AQ28" i="2"/>
  <c r="AR28" i="2"/>
  <c r="AS28" i="2"/>
  <c r="D29" i="2"/>
  <c r="J29" i="2"/>
  <c r="L29" i="2"/>
  <c r="O29" i="2"/>
  <c r="P29" i="2"/>
  <c r="R29" i="2" s="1"/>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c r="T31" i="2"/>
  <c r="V31" i="2"/>
  <c r="W31" i="2"/>
  <c r="Z31" i="2"/>
  <c r="AB31" i="2"/>
  <c r="AC31" i="2"/>
  <c r="AF31" i="2"/>
  <c r="AG31" i="2"/>
  <c r="AH31" i="2"/>
  <c r="AI31" i="2"/>
  <c r="AJ31" i="2"/>
  <c r="AK31" i="2"/>
  <c r="AL31" i="2"/>
  <c r="AM31" i="2"/>
  <c r="AN31" i="2"/>
  <c r="AP31" i="2"/>
  <c r="AQ31" i="2"/>
  <c r="AR31" i="2"/>
  <c r="AS31" i="2"/>
  <c r="D32" i="2"/>
  <c r="J32" i="2"/>
  <c r="L32" i="2"/>
  <c r="O32" i="2"/>
  <c r="P32" i="2"/>
  <c r="R32" i="2"/>
  <c r="T32" i="2"/>
  <c r="V32" i="2"/>
  <c r="W32" i="2"/>
  <c r="Z32" i="2"/>
  <c r="AB32" i="2"/>
  <c r="AC32" i="2"/>
  <c r="AF32" i="2"/>
  <c r="AG32" i="2"/>
  <c r="AH32" i="2"/>
  <c r="AI32" i="2"/>
  <c r="AJ32" i="2"/>
  <c r="AK32" i="2"/>
  <c r="AL32" i="2"/>
  <c r="AM32" i="2"/>
  <c r="AN32" i="2"/>
  <c r="AP32" i="2"/>
  <c r="AQ32" i="2"/>
  <c r="AR32" i="2"/>
  <c r="AS32" i="2"/>
  <c r="D33" i="2"/>
  <c r="J33" i="2"/>
  <c r="L33" i="2"/>
  <c r="O33" i="2"/>
  <c r="P33" i="2"/>
  <c r="R33" i="2" s="1"/>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c r="T35" i="2"/>
  <c r="V35" i="2"/>
  <c r="W35" i="2"/>
  <c r="Z35" i="2"/>
  <c r="AB35" i="2"/>
  <c r="AC35" i="2"/>
  <c r="AF35" i="2"/>
  <c r="AG35" i="2"/>
  <c r="AH35" i="2"/>
  <c r="AI35" i="2"/>
  <c r="AJ35" i="2"/>
  <c r="AK35" i="2"/>
  <c r="AL35" i="2"/>
  <c r="AM35" i="2"/>
  <c r="AN35" i="2"/>
  <c r="AP35" i="2"/>
  <c r="AQ35" i="2"/>
  <c r="AR35" i="2"/>
  <c r="AS35" i="2"/>
  <c r="D36" i="2"/>
  <c r="J36" i="2"/>
  <c r="L36" i="2"/>
  <c r="O36" i="2"/>
  <c r="P36" i="2"/>
  <c r="R36" i="2"/>
  <c r="T36" i="2"/>
  <c r="V36" i="2"/>
  <c r="W36" i="2"/>
  <c r="Z36" i="2"/>
  <c r="AB36" i="2"/>
  <c r="AC36" i="2"/>
  <c r="AF36" i="2"/>
  <c r="AG36" i="2"/>
  <c r="AH36" i="2"/>
  <c r="AI36" i="2"/>
  <c r="AJ36" i="2"/>
  <c r="AK36" i="2"/>
  <c r="AL36" i="2"/>
  <c r="AM36" i="2"/>
  <c r="AN36" i="2"/>
  <c r="AP36" i="2"/>
  <c r="AQ36" i="2"/>
  <c r="AR36" i="2"/>
  <c r="AS36" i="2"/>
  <c r="D37" i="2"/>
  <c r="J37" i="2"/>
  <c r="L37" i="2"/>
  <c r="O37" i="2"/>
  <c r="P37" i="2"/>
  <c r="R37" i="2" s="1"/>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c r="T39" i="2"/>
  <c r="V39" i="2"/>
  <c r="W39" i="2"/>
  <c r="Z39" i="2"/>
  <c r="AB39" i="2"/>
  <c r="AC39" i="2"/>
  <c r="AF39" i="2"/>
  <c r="AG39" i="2"/>
  <c r="AH39" i="2"/>
  <c r="AI39" i="2"/>
  <c r="AJ39" i="2"/>
  <c r="AK39" i="2"/>
  <c r="AL39" i="2"/>
  <c r="AM39" i="2"/>
  <c r="AN39" i="2"/>
  <c r="AP39" i="2"/>
  <c r="AQ39" i="2"/>
  <c r="AR39" i="2"/>
  <c r="AS39" i="2"/>
  <c r="D40" i="2"/>
  <c r="J40" i="2"/>
  <c r="L40" i="2"/>
  <c r="O40" i="2"/>
  <c r="P40" i="2"/>
  <c r="R40" i="2"/>
  <c r="T40" i="2"/>
  <c r="V40" i="2"/>
  <c r="W40" i="2"/>
  <c r="Z40" i="2"/>
  <c r="AB40" i="2"/>
  <c r="AC40" i="2"/>
  <c r="AF40" i="2"/>
  <c r="AG40" i="2"/>
  <c r="AH40" i="2"/>
  <c r="AI40" i="2"/>
  <c r="AJ40" i="2"/>
  <c r="AK40" i="2"/>
  <c r="AL40" i="2"/>
  <c r="AM40" i="2"/>
  <c r="AN40" i="2"/>
  <c r="AP40" i="2"/>
  <c r="AQ40" i="2"/>
  <c r="AR40" i="2"/>
  <c r="AS40" i="2"/>
  <c r="D41" i="2"/>
  <c r="J41" i="2"/>
  <c r="L41" i="2"/>
  <c r="O41" i="2"/>
  <c r="P41" i="2"/>
  <c r="R41" i="2" s="1"/>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c r="T43" i="2"/>
  <c r="V43" i="2"/>
  <c r="W43" i="2"/>
  <c r="Z43" i="2"/>
  <c r="AB43" i="2"/>
  <c r="AC43" i="2"/>
  <c r="AF43" i="2"/>
  <c r="AG43" i="2"/>
  <c r="AH43" i="2"/>
  <c r="AI43" i="2"/>
  <c r="AJ43" i="2"/>
  <c r="AK43" i="2"/>
  <c r="AL43" i="2"/>
  <c r="AM43" i="2"/>
  <c r="AN43" i="2"/>
  <c r="AP43" i="2"/>
  <c r="AQ43" i="2"/>
  <c r="AR43" i="2"/>
  <c r="AS43" i="2"/>
  <c r="D44" i="2"/>
  <c r="J44" i="2"/>
  <c r="L44" i="2"/>
  <c r="O44" i="2"/>
  <c r="P44" i="2"/>
  <c r="R44" i="2"/>
  <c r="T44" i="2"/>
  <c r="V44" i="2"/>
  <c r="W44" i="2"/>
  <c r="Z44" i="2"/>
  <c r="AB44" i="2"/>
  <c r="AC44" i="2"/>
  <c r="AF44" i="2"/>
  <c r="AG44" i="2"/>
  <c r="AH44" i="2"/>
  <c r="AI44" i="2"/>
  <c r="AJ44" i="2"/>
  <c r="AK44" i="2"/>
  <c r="AL44" i="2"/>
  <c r="AM44" i="2"/>
  <c r="AN44" i="2"/>
  <c r="AP44" i="2"/>
  <c r="AQ44" i="2"/>
  <c r="AR44" i="2"/>
  <c r="AS44" i="2"/>
  <c r="D45" i="2"/>
  <c r="J45" i="2"/>
  <c r="L45" i="2"/>
  <c r="O45" i="2"/>
  <c r="P45" i="2"/>
  <c r="R45" i="2" s="1"/>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c r="T47" i="2"/>
  <c r="V47" i="2"/>
  <c r="W47" i="2"/>
  <c r="Z47" i="2"/>
  <c r="AB47" i="2"/>
  <c r="AC47" i="2"/>
  <c r="AF47" i="2"/>
  <c r="AG47" i="2"/>
  <c r="AH47" i="2"/>
  <c r="AI47" i="2"/>
  <c r="AJ47" i="2"/>
  <c r="AK47" i="2"/>
  <c r="AL47" i="2"/>
  <c r="AM47" i="2"/>
  <c r="AN47" i="2"/>
  <c r="AP47" i="2"/>
  <c r="AQ47" i="2"/>
  <c r="AR47" i="2"/>
  <c r="AS47" i="2"/>
  <c r="D48" i="2"/>
  <c r="J48" i="2"/>
  <c r="L48" i="2"/>
  <c r="O48" i="2"/>
  <c r="P48" i="2"/>
  <c r="R48" i="2"/>
  <c r="T48" i="2"/>
  <c r="V48" i="2"/>
  <c r="W48" i="2"/>
  <c r="Z48" i="2"/>
  <c r="AB48" i="2"/>
  <c r="AC48" i="2"/>
  <c r="AF48" i="2"/>
  <c r="AG48" i="2"/>
  <c r="AH48" i="2"/>
  <c r="AI48" i="2"/>
  <c r="AJ48" i="2"/>
  <c r="AK48" i="2"/>
  <c r="AL48" i="2"/>
  <c r="AM48" i="2"/>
  <c r="AN48" i="2"/>
  <c r="AP48" i="2"/>
  <c r="AQ48" i="2"/>
  <c r="AR48" i="2"/>
  <c r="AS48" i="2"/>
  <c r="D49" i="2"/>
  <c r="J49" i="2"/>
  <c r="L49" i="2"/>
  <c r="O49" i="2"/>
  <c r="P49" i="2"/>
  <c r="R49" i="2" s="1"/>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c r="T51" i="2"/>
  <c r="V51" i="2"/>
  <c r="W51" i="2"/>
  <c r="Z51" i="2"/>
  <c r="AB51" i="2"/>
  <c r="AC51" i="2"/>
  <c r="AF51" i="2"/>
  <c r="AG51" i="2"/>
  <c r="AH51" i="2"/>
  <c r="AI51" i="2"/>
  <c r="AJ51" i="2"/>
  <c r="AK51" i="2"/>
  <c r="AL51" i="2"/>
  <c r="AM51" i="2"/>
  <c r="AN51" i="2"/>
  <c r="AP51" i="2"/>
  <c r="AQ51" i="2"/>
  <c r="AR51" i="2"/>
  <c r="AS51" i="2"/>
  <c r="D52" i="2"/>
  <c r="J52" i="2"/>
  <c r="L52" i="2"/>
  <c r="O52" i="2"/>
  <c r="P52" i="2"/>
  <c r="R52" i="2"/>
  <c r="T52" i="2"/>
  <c r="V52" i="2"/>
  <c r="W52" i="2"/>
  <c r="Z52" i="2"/>
  <c r="AB52" i="2"/>
  <c r="AC52" i="2"/>
  <c r="AF52" i="2"/>
  <c r="AG52" i="2"/>
  <c r="AH52" i="2"/>
  <c r="AI52" i="2"/>
  <c r="AJ52" i="2"/>
  <c r="AK52" i="2"/>
  <c r="AL52" i="2"/>
  <c r="AM52" i="2"/>
  <c r="AN52" i="2"/>
  <c r="AP52" i="2"/>
  <c r="AQ52" i="2"/>
  <c r="AR52" i="2"/>
  <c r="AS52" i="2"/>
  <c r="D53" i="2"/>
  <c r="J53" i="2"/>
  <c r="L53" i="2"/>
  <c r="O53" i="2"/>
  <c r="P53" i="2"/>
  <c r="R53" i="2" s="1"/>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c r="T55" i="2"/>
  <c r="V55" i="2"/>
  <c r="W55" i="2"/>
  <c r="Z55" i="2"/>
  <c r="AB55" i="2"/>
  <c r="AC55" i="2"/>
  <c r="AF55" i="2"/>
  <c r="AG55" i="2"/>
  <c r="AH55" i="2"/>
  <c r="AI55" i="2"/>
  <c r="AJ55" i="2"/>
  <c r="AK55" i="2"/>
  <c r="AL55" i="2"/>
  <c r="AM55" i="2"/>
  <c r="AN55" i="2"/>
  <c r="AP55" i="2"/>
  <c r="AQ55" i="2"/>
  <c r="AR55" i="2"/>
  <c r="AS55" i="2"/>
  <c r="D56" i="2"/>
  <c r="J56" i="2"/>
  <c r="L56" i="2"/>
  <c r="O56" i="2"/>
  <c r="P56" i="2"/>
  <c r="R56" i="2"/>
  <c r="T56" i="2"/>
  <c r="V56" i="2"/>
  <c r="W56" i="2"/>
  <c r="Z56" i="2"/>
  <c r="AB56" i="2"/>
  <c r="AC56" i="2"/>
  <c r="AF56" i="2"/>
  <c r="AG56" i="2"/>
  <c r="AH56" i="2"/>
  <c r="AI56" i="2"/>
  <c r="AJ56" i="2"/>
  <c r="AK56" i="2"/>
  <c r="AL56" i="2"/>
  <c r="AM56" i="2"/>
  <c r="AN56" i="2"/>
  <c r="AP56" i="2"/>
  <c r="AQ56" i="2"/>
  <c r="AR56" i="2"/>
  <c r="AS56" i="2"/>
  <c r="D57" i="2"/>
  <c r="J57" i="2"/>
  <c r="L57" i="2"/>
  <c r="O57" i="2"/>
  <c r="P57" i="2"/>
  <c r="R57" i="2" s="1"/>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c r="T59" i="2"/>
  <c r="V59" i="2"/>
  <c r="W59" i="2"/>
  <c r="Z59" i="2"/>
  <c r="AB59" i="2"/>
  <c r="AC59" i="2"/>
  <c r="AF59" i="2"/>
  <c r="AG59" i="2"/>
  <c r="AH59" i="2"/>
  <c r="AI59" i="2"/>
  <c r="AJ59" i="2"/>
  <c r="AK59" i="2"/>
  <c r="AL59" i="2"/>
  <c r="AM59" i="2"/>
  <c r="AN59" i="2"/>
  <c r="AP59" i="2"/>
  <c r="AQ59" i="2"/>
  <c r="AR59" i="2"/>
  <c r="AS59" i="2"/>
  <c r="D60" i="2"/>
  <c r="J60" i="2"/>
  <c r="L60" i="2"/>
  <c r="O60" i="2"/>
  <c r="P60" i="2"/>
  <c r="R60" i="2"/>
  <c r="T60" i="2"/>
  <c r="V60" i="2"/>
  <c r="W60" i="2"/>
  <c r="Z60" i="2"/>
  <c r="AB60" i="2"/>
  <c r="AC60" i="2"/>
  <c r="AF60" i="2"/>
  <c r="AG60" i="2"/>
  <c r="AH60" i="2"/>
  <c r="AI60" i="2"/>
  <c r="AJ60" i="2"/>
  <c r="AK60" i="2"/>
  <c r="AL60" i="2"/>
  <c r="AM60" i="2"/>
  <c r="AN60" i="2"/>
  <c r="AP60" i="2"/>
  <c r="AQ60" i="2"/>
  <c r="AR60" i="2"/>
  <c r="AS60" i="2"/>
  <c r="D61" i="2"/>
  <c r="J61" i="2"/>
  <c r="L61" i="2"/>
  <c r="O61" i="2"/>
  <c r="P61" i="2"/>
  <c r="R61" i="2" s="1"/>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c r="T63" i="2"/>
  <c r="V63" i="2"/>
  <c r="W63" i="2"/>
  <c r="Z63" i="2"/>
  <c r="AB63" i="2"/>
  <c r="AC63" i="2"/>
  <c r="AF63" i="2"/>
  <c r="AG63" i="2"/>
  <c r="AH63" i="2"/>
  <c r="AI63" i="2"/>
  <c r="AJ63" i="2"/>
  <c r="AK63" i="2"/>
  <c r="AL63" i="2"/>
  <c r="AM63" i="2"/>
  <c r="AN63" i="2"/>
  <c r="AP63" i="2"/>
  <c r="AQ63" i="2"/>
  <c r="AR63" i="2"/>
  <c r="AS63" i="2"/>
  <c r="D64" i="2"/>
  <c r="J64" i="2"/>
  <c r="L64" i="2"/>
  <c r="O64" i="2"/>
  <c r="P64" i="2"/>
  <c r="R64" i="2"/>
  <c r="T64" i="2"/>
  <c r="V64" i="2"/>
  <c r="W64" i="2"/>
  <c r="Z64" i="2"/>
  <c r="AB64" i="2"/>
  <c r="AC64" i="2"/>
  <c r="AF64" i="2"/>
  <c r="AG64" i="2"/>
  <c r="AH64" i="2"/>
  <c r="AI64" i="2"/>
  <c r="AJ64" i="2"/>
  <c r="AK64" i="2"/>
  <c r="AL64" i="2"/>
  <c r="AM64" i="2"/>
  <c r="AN64" i="2"/>
  <c r="AP64" i="2"/>
  <c r="AQ64" i="2"/>
  <c r="AR64" i="2"/>
  <c r="AS64" i="2"/>
  <c r="D65" i="2"/>
  <c r="J65" i="2"/>
  <c r="L65" i="2"/>
  <c r="O65" i="2"/>
  <c r="P65" i="2"/>
  <c r="R65" i="2" s="1"/>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c r="T67" i="2"/>
  <c r="V67" i="2"/>
  <c r="W67" i="2"/>
  <c r="Z67" i="2"/>
  <c r="AB67" i="2"/>
  <c r="AC67" i="2"/>
  <c r="AF67" i="2"/>
  <c r="AG67" i="2"/>
  <c r="AH67" i="2"/>
  <c r="AI67" i="2"/>
  <c r="AJ67" i="2"/>
  <c r="AK67" i="2"/>
  <c r="AL67" i="2"/>
  <c r="AM67" i="2"/>
  <c r="AN67" i="2"/>
  <c r="AP67" i="2"/>
  <c r="AQ67" i="2"/>
  <c r="AR67" i="2"/>
  <c r="AS67" i="2"/>
  <c r="D68" i="2"/>
  <c r="J68" i="2"/>
  <c r="L68" i="2"/>
  <c r="O68" i="2"/>
  <c r="P68" i="2"/>
  <c r="R68" i="2"/>
  <c r="T68" i="2"/>
  <c r="V68" i="2"/>
  <c r="W68" i="2"/>
  <c r="Z68" i="2"/>
  <c r="AB68" i="2"/>
  <c r="AC68" i="2"/>
  <c r="AF68" i="2"/>
  <c r="AG68" i="2"/>
  <c r="AH68" i="2"/>
  <c r="AI68" i="2"/>
  <c r="AJ68" i="2"/>
  <c r="AK68" i="2"/>
  <c r="AL68" i="2"/>
  <c r="AM68" i="2"/>
  <c r="AN68" i="2"/>
  <c r="AP68" i="2"/>
  <c r="AQ68" i="2"/>
  <c r="AR68" i="2"/>
  <c r="AS68" i="2"/>
  <c r="D69" i="2"/>
  <c r="J69" i="2"/>
  <c r="L69" i="2"/>
  <c r="O69" i="2"/>
  <c r="P69" i="2"/>
  <c r="R69" i="2" s="1"/>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c r="T71" i="2"/>
  <c r="V71" i="2"/>
  <c r="W71" i="2"/>
  <c r="Z71" i="2"/>
  <c r="AB71" i="2"/>
  <c r="AC71" i="2"/>
  <c r="AF71" i="2"/>
  <c r="AG71" i="2"/>
  <c r="AH71" i="2"/>
  <c r="AI71" i="2"/>
  <c r="AJ71" i="2"/>
  <c r="AK71" i="2"/>
  <c r="AL71" i="2"/>
  <c r="AM71" i="2"/>
  <c r="AN71" i="2"/>
  <c r="AP71" i="2"/>
  <c r="AQ71" i="2"/>
  <c r="AR71" i="2"/>
  <c r="AS71" i="2"/>
  <c r="D72" i="2"/>
  <c r="J72" i="2"/>
  <c r="L72" i="2"/>
  <c r="O72" i="2"/>
  <c r="P72" i="2"/>
  <c r="R72" i="2"/>
  <c r="T72" i="2"/>
  <c r="V72" i="2"/>
  <c r="W72" i="2"/>
  <c r="Z72" i="2"/>
  <c r="AB72" i="2"/>
  <c r="AC72" i="2"/>
  <c r="AF72" i="2"/>
  <c r="AG72" i="2"/>
  <c r="AH72" i="2"/>
  <c r="AI72" i="2"/>
  <c r="AJ72" i="2"/>
  <c r="AK72" i="2"/>
  <c r="AL72" i="2"/>
  <c r="AM72" i="2"/>
  <c r="AN72" i="2"/>
  <c r="AP72" i="2"/>
  <c r="AQ72" i="2"/>
  <c r="AR72" i="2"/>
  <c r="AS72" i="2"/>
  <c r="D73" i="2"/>
  <c r="J73" i="2"/>
  <c r="L73" i="2"/>
  <c r="O73" i="2"/>
  <c r="P73" i="2"/>
  <c r="R73" i="2" s="1"/>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c r="T75" i="2"/>
  <c r="V75" i="2"/>
  <c r="W75" i="2"/>
  <c r="Z75" i="2"/>
  <c r="AB75" i="2"/>
  <c r="AC75" i="2"/>
  <c r="AF75" i="2"/>
  <c r="AG75" i="2"/>
  <c r="AH75" i="2"/>
  <c r="AI75" i="2"/>
  <c r="AJ75" i="2"/>
  <c r="AK75" i="2"/>
  <c r="AL75" i="2"/>
  <c r="AM75" i="2"/>
  <c r="AN75" i="2"/>
  <c r="AP75" i="2"/>
  <c r="AQ75" i="2"/>
  <c r="AR75" i="2"/>
  <c r="AS75" i="2"/>
  <c r="D76" i="2"/>
  <c r="J76" i="2"/>
  <c r="L76" i="2"/>
  <c r="O76" i="2"/>
  <c r="P76" i="2"/>
  <c r="R76" i="2"/>
  <c r="T76" i="2"/>
  <c r="V76" i="2"/>
  <c r="W76" i="2"/>
  <c r="Z76" i="2"/>
  <c r="AB76" i="2"/>
  <c r="AC76" i="2"/>
  <c r="AF76" i="2"/>
  <c r="AG76" i="2"/>
  <c r="AH76" i="2"/>
  <c r="AI76" i="2"/>
  <c r="AJ76" i="2"/>
  <c r="AK76" i="2"/>
  <c r="AL76" i="2"/>
  <c r="AM76" i="2"/>
  <c r="AN76" i="2"/>
  <c r="AP76" i="2"/>
  <c r="AQ76" i="2"/>
  <c r="AR76" i="2"/>
  <c r="AS76" i="2"/>
  <c r="D77" i="2"/>
  <c r="J77" i="2"/>
  <c r="L77" i="2"/>
  <c r="O77" i="2"/>
  <c r="P77" i="2"/>
  <c r="R77" i="2" s="1"/>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c r="T79" i="2"/>
  <c r="V79" i="2"/>
  <c r="W79" i="2"/>
  <c r="Z79" i="2"/>
  <c r="AB79" i="2"/>
  <c r="AC79" i="2"/>
  <c r="AF79" i="2"/>
  <c r="AG79" i="2"/>
  <c r="AH79" i="2"/>
  <c r="AI79" i="2"/>
  <c r="AJ79" i="2"/>
  <c r="AK79" i="2"/>
  <c r="AL79" i="2"/>
  <c r="AM79" i="2"/>
  <c r="AN79" i="2"/>
  <c r="AP79" i="2"/>
  <c r="AQ79" i="2"/>
  <c r="AR79" i="2"/>
  <c r="AS79" i="2"/>
  <c r="D80" i="2"/>
  <c r="J80" i="2"/>
  <c r="L80" i="2"/>
  <c r="O80" i="2"/>
  <c r="P80" i="2"/>
  <c r="R80" i="2"/>
  <c r="T80" i="2"/>
  <c r="V80" i="2"/>
  <c r="W80" i="2"/>
  <c r="Z80" i="2"/>
  <c r="AB80" i="2"/>
  <c r="AC80" i="2"/>
  <c r="AF80" i="2"/>
  <c r="AG80" i="2"/>
  <c r="AH80" i="2"/>
  <c r="AI80" i="2"/>
  <c r="AJ80" i="2"/>
  <c r="AK80" i="2"/>
  <c r="AL80" i="2"/>
  <c r="AM80" i="2"/>
  <c r="AN80" i="2"/>
  <c r="AP80" i="2"/>
  <c r="AQ80" i="2"/>
  <c r="AR80" i="2"/>
  <c r="AS80" i="2"/>
  <c r="D81" i="2"/>
  <c r="J81" i="2"/>
  <c r="L81" i="2"/>
  <c r="O81" i="2"/>
  <c r="P81" i="2"/>
  <c r="R81" i="2" s="1"/>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c r="T83" i="2"/>
  <c r="V83" i="2"/>
  <c r="W83" i="2"/>
  <c r="Z83" i="2"/>
  <c r="AB83" i="2"/>
  <c r="AC83" i="2"/>
  <c r="AF83" i="2"/>
  <c r="AG83" i="2"/>
  <c r="AH83" i="2"/>
  <c r="AI83" i="2"/>
  <c r="AJ83" i="2"/>
  <c r="AK83" i="2"/>
  <c r="AL83" i="2"/>
  <c r="AM83" i="2"/>
  <c r="AN83" i="2"/>
  <c r="AP83" i="2"/>
  <c r="AQ83" i="2"/>
  <c r="AR83" i="2"/>
  <c r="AS83" i="2"/>
  <c r="D84" i="2"/>
  <c r="J84" i="2"/>
  <c r="L84" i="2"/>
  <c r="O84" i="2"/>
  <c r="P84" i="2"/>
  <c r="R84" i="2"/>
  <c r="T84" i="2"/>
  <c r="V84" i="2"/>
  <c r="W84" i="2"/>
  <c r="Z84" i="2"/>
  <c r="AB84" i="2"/>
  <c r="AC84" i="2"/>
  <c r="AF84" i="2"/>
  <c r="AG84" i="2"/>
  <c r="AH84" i="2"/>
  <c r="AI84" i="2"/>
  <c r="AJ84" i="2"/>
  <c r="AK84" i="2"/>
  <c r="AL84" i="2"/>
  <c r="AM84" i="2"/>
  <c r="AN84" i="2"/>
  <c r="AP84" i="2"/>
  <c r="AQ84" i="2"/>
  <c r="AR84" i="2"/>
  <c r="AS84" i="2"/>
  <c r="D85" i="2"/>
  <c r="J85" i="2"/>
  <c r="L85" i="2"/>
  <c r="O85" i="2"/>
  <c r="P85" i="2"/>
  <c r="R85" i="2" s="1"/>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c r="T87" i="2"/>
  <c r="V87" i="2"/>
  <c r="W87" i="2"/>
  <c r="Z87" i="2"/>
  <c r="AB87" i="2"/>
  <c r="AC87" i="2"/>
  <c r="AF87" i="2"/>
  <c r="AG87" i="2"/>
  <c r="AH87" i="2"/>
  <c r="AI87" i="2"/>
  <c r="AJ87" i="2"/>
  <c r="AK87" i="2"/>
  <c r="AL87" i="2"/>
  <c r="AM87" i="2"/>
  <c r="AN87" i="2"/>
  <c r="AP87" i="2"/>
  <c r="AQ87" i="2"/>
  <c r="AR87" i="2"/>
  <c r="AS87" i="2"/>
  <c r="D88" i="2"/>
  <c r="J88" i="2"/>
  <c r="L88" i="2"/>
  <c r="O88" i="2"/>
  <c r="P88" i="2"/>
  <c r="R88" i="2"/>
  <c r="T88" i="2"/>
  <c r="V88" i="2"/>
  <c r="W88" i="2"/>
  <c r="Z88" i="2"/>
  <c r="AB88" i="2"/>
  <c r="AC88" i="2"/>
  <c r="AF88" i="2"/>
  <c r="AG88" i="2"/>
  <c r="AH88" i="2"/>
  <c r="AI88" i="2"/>
  <c r="AJ88" i="2"/>
  <c r="AK88" i="2"/>
  <c r="AL88" i="2"/>
  <c r="AM88" i="2"/>
  <c r="AN88" i="2"/>
  <c r="AP88" i="2"/>
  <c r="AQ88" i="2"/>
  <c r="AR88" i="2"/>
  <c r="AS88" i="2"/>
  <c r="D89" i="2"/>
  <c r="J89" i="2"/>
  <c r="L89" i="2"/>
  <c r="O89" i="2"/>
  <c r="P89" i="2"/>
  <c r="R89" i="2" s="1"/>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c r="T91" i="2"/>
  <c r="V91" i="2"/>
  <c r="W91" i="2"/>
  <c r="Z91" i="2"/>
  <c r="AB91" i="2"/>
  <c r="AC91" i="2"/>
  <c r="AF91" i="2"/>
  <c r="AG91" i="2"/>
  <c r="AH91" i="2"/>
  <c r="AI91" i="2"/>
  <c r="AJ91" i="2"/>
  <c r="AK91" i="2"/>
  <c r="AL91" i="2"/>
  <c r="AM91" i="2"/>
  <c r="AN91" i="2"/>
  <c r="AP91" i="2"/>
  <c r="AQ91" i="2"/>
  <c r="AR91" i="2"/>
  <c r="AS91" i="2"/>
  <c r="D92" i="2"/>
  <c r="J92" i="2"/>
  <c r="L92" i="2"/>
  <c r="O92" i="2"/>
  <c r="P92" i="2"/>
  <c r="R92" i="2"/>
  <c r="T92" i="2"/>
  <c r="V92" i="2"/>
  <c r="W92" i="2"/>
  <c r="Z92" i="2"/>
  <c r="AB92" i="2"/>
  <c r="AC92" i="2"/>
  <c r="AF92" i="2"/>
  <c r="AG92" i="2"/>
  <c r="AH92" i="2"/>
  <c r="AI92" i="2"/>
  <c r="AJ92" i="2"/>
  <c r="AK92" i="2"/>
  <c r="AL92" i="2"/>
  <c r="AM92" i="2"/>
  <c r="AN92" i="2"/>
  <c r="AP92" i="2"/>
  <c r="AQ92" i="2"/>
  <c r="AR92" i="2"/>
  <c r="AS92" i="2"/>
  <c r="D93" i="2"/>
  <c r="J93" i="2"/>
  <c r="L93" i="2"/>
  <c r="O93" i="2"/>
  <c r="P93" i="2"/>
  <c r="R93" i="2" s="1"/>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c r="T95" i="2"/>
  <c r="V95" i="2"/>
  <c r="W95" i="2"/>
  <c r="Z95" i="2"/>
  <c r="AB95" i="2"/>
  <c r="AC95" i="2"/>
  <c r="AF95" i="2"/>
  <c r="AG95" i="2"/>
  <c r="AH95" i="2"/>
  <c r="AI95" i="2"/>
  <c r="AJ95" i="2"/>
  <c r="AK95" i="2"/>
  <c r="AL95" i="2"/>
  <c r="AM95" i="2"/>
  <c r="AN95" i="2"/>
  <c r="AP95" i="2"/>
  <c r="AQ95" i="2"/>
  <c r="AR95" i="2"/>
  <c r="AS95" i="2"/>
  <c r="D96" i="2"/>
  <c r="J96" i="2"/>
  <c r="L96" i="2"/>
  <c r="O96" i="2"/>
  <c r="P96" i="2"/>
  <c r="R96" i="2"/>
  <c r="T96" i="2"/>
  <c r="V96" i="2"/>
  <c r="W96" i="2"/>
  <c r="Z96" i="2"/>
  <c r="AB96" i="2"/>
  <c r="AC96" i="2"/>
  <c r="AF96" i="2"/>
  <c r="AG96" i="2"/>
  <c r="AH96" i="2"/>
  <c r="AI96" i="2"/>
  <c r="AJ96" i="2"/>
  <c r="AK96" i="2"/>
  <c r="AL96" i="2"/>
  <c r="AM96" i="2"/>
  <c r="AN96" i="2"/>
  <c r="AP96" i="2"/>
  <c r="AQ96" i="2"/>
  <c r="AR96" i="2"/>
  <c r="AS96" i="2"/>
  <c r="D97" i="2"/>
  <c r="J97" i="2"/>
  <c r="L97" i="2"/>
  <c r="O97" i="2"/>
  <c r="P97" i="2"/>
  <c r="R97" i="2" s="1"/>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c r="T99" i="2"/>
  <c r="V99" i="2"/>
  <c r="W99" i="2"/>
  <c r="Z99" i="2"/>
  <c r="AB99" i="2"/>
  <c r="AC99" i="2"/>
  <c r="AF99" i="2"/>
  <c r="AG99" i="2"/>
  <c r="AH99" i="2"/>
  <c r="AI99" i="2"/>
  <c r="AJ99" i="2"/>
  <c r="AK99" i="2"/>
  <c r="AL99" i="2"/>
  <c r="AM99" i="2"/>
  <c r="AN99" i="2"/>
  <c r="AP99" i="2"/>
  <c r="AQ99" i="2"/>
  <c r="AR99" i="2"/>
  <c r="AS99" i="2"/>
  <c r="D100" i="2"/>
  <c r="J100" i="2"/>
  <c r="L100" i="2"/>
  <c r="O100" i="2"/>
  <c r="P100" i="2"/>
  <c r="R100" i="2"/>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s="1"/>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s="1"/>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s="1"/>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s="1"/>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s="1"/>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s="1"/>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s="1"/>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s="1"/>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s="1"/>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s="1"/>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s="1"/>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s="1"/>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s="1"/>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s="1"/>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s="1"/>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s="1"/>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s="1"/>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s="1"/>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s="1"/>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s="1"/>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s="1"/>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s="1"/>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s="1"/>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s="1"/>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s="1"/>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s="1"/>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s="1"/>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s="1"/>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s="1"/>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s="1"/>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s="1"/>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s="1"/>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s="1"/>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s="1"/>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s="1"/>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s="1"/>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s="1"/>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s="1"/>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s="1"/>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s="1"/>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s="1"/>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s="1"/>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s="1"/>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s="1"/>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s="1"/>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s="1"/>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s="1"/>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s="1"/>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s="1"/>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s="1"/>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s="1"/>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s="1"/>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s="1"/>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s="1"/>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s="1"/>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s="1"/>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s="1"/>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s="1"/>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s="1"/>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s="1"/>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s="1"/>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s="1"/>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s="1"/>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s="1"/>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s="1"/>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s="1"/>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s="1"/>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s="1"/>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s="1"/>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s="1"/>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s="1"/>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s="1"/>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s="1"/>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s="1"/>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X2" i="1" s="1"/>
  <c r="Z11" i="1"/>
  <c r="AA11" i="1"/>
  <c r="AC11" i="1"/>
  <c r="AD11" i="1"/>
  <c r="AE11" i="1"/>
  <c r="AG11" i="1"/>
  <c r="AH11" i="1"/>
  <c r="AI11" i="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10" i="5"/>
  <c r="AK10" i="5"/>
  <c r="AJ10" i="5"/>
  <c r="AB10" i="5"/>
  <c r="AA10" i="5"/>
  <c r="AI10" i="5"/>
  <c r="AH10" i="5"/>
  <c r="AG10" i="5"/>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Q10" i="4"/>
  <c r="AP10" i="4"/>
  <c r="AH10" i="4"/>
  <c r="AG10" i="4"/>
  <c r="AO10" i="4"/>
  <c r="AN10" i="4"/>
  <c r="AM10" i="4"/>
  <c r="AL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T10" i="3"/>
  <c r="AV10" i="3"/>
  <c r="AU10" i="3"/>
  <c r="AN10" i="3"/>
  <c r="AM10" i="3"/>
  <c r="AE10" i="3"/>
  <c r="AD10" i="3"/>
  <c r="AL10" i="3"/>
  <c r="AK10" i="3"/>
  <c r="AJ10" i="3"/>
  <c r="AI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P10" i="2"/>
  <c r="AR10" i="2"/>
  <c r="AQ10" i="2"/>
  <c r="AL10" i="2"/>
  <c r="AK10" i="2"/>
  <c r="AC10" i="2"/>
  <c r="AB10" i="2"/>
  <c r="AJ10" i="2"/>
  <c r="AI2" i="2" s="1"/>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E2" i="2"/>
  <c r="S2" i="2"/>
  <c r="AG10" i="1"/>
  <c r="AI10" i="1"/>
  <c r="AH2" i="1" s="1"/>
  <c r="AH10" i="1"/>
  <c r="AA10" i="1"/>
  <c r="Z10" i="1"/>
  <c r="R10" i="1"/>
  <c r="Q10" i="1"/>
  <c r="Y10" i="1"/>
  <c r="X10" i="1"/>
  <c r="W10" i="1"/>
  <c r="V10" i="1"/>
  <c r="AE10" i="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H2" i="1"/>
  <c r="C2" i="1"/>
  <c r="Y10" i="5"/>
  <c r="AR10" i="5"/>
  <c r="S10" i="5"/>
  <c r="U10" i="5" s="1"/>
  <c r="O10" i="5"/>
  <c r="AE10" i="5"/>
  <c r="W10" i="5"/>
  <c r="R10" i="5"/>
  <c r="L10" i="5"/>
  <c r="D10" i="5"/>
  <c r="AE10" i="4"/>
  <c r="BB10" i="4"/>
  <c r="N10" i="4"/>
  <c r="AS10" i="4"/>
  <c r="AK10" i="4"/>
  <c r="Z10" i="4"/>
  <c r="X10" i="4"/>
  <c r="V10" i="4"/>
  <c r="T10" i="4"/>
  <c r="Q10" i="4"/>
  <c r="J10" i="4"/>
  <c r="I2" i="4" s="1"/>
  <c r="D10" i="4"/>
  <c r="C2" i="4" s="1"/>
  <c r="AB10" i="3"/>
  <c r="AW10" i="3"/>
  <c r="L10" i="3"/>
  <c r="AP10" i="3"/>
  <c r="AH10" i="3"/>
  <c r="Z10" i="3"/>
  <c r="X10" i="3"/>
  <c r="U10" i="3"/>
  <c r="S10" i="3"/>
  <c r="Q10" i="3"/>
  <c r="O10" i="3"/>
  <c r="J10" i="3"/>
  <c r="D10" i="3"/>
  <c r="C2" i="3" s="1"/>
  <c r="Z10" i="2"/>
  <c r="AS10" i="2"/>
  <c r="R10" i="2"/>
  <c r="P10" i="2"/>
  <c r="L10" i="2"/>
  <c r="AF10" i="2"/>
  <c r="V10" i="2"/>
  <c r="T10" i="2"/>
  <c r="O10" i="2"/>
  <c r="J10" i="2"/>
  <c r="D10" i="2"/>
  <c r="O10" i="1"/>
  <c r="AJ10" i="1"/>
  <c r="AC10" i="1"/>
  <c r="AB2" i="1" s="1"/>
  <c r="U10" i="1"/>
  <c r="Q2" i="1"/>
  <c r="I10" i="1"/>
  <c r="D10" i="1"/>
  <c r="R5" i="4"/>
  <c r="M5" i="4"/>
  <c r="K5" i="4"/>
  <c r="W5" i="4"/>
  <c r="L5" i="4"/>
  <c r="W5" i="3"/>
  <c r="Q5" i="5"/>
  <c r="P5" i="4"/>
  <c r="N5" i="3"/>
  <c r="N5" i="2"/>
  <c r="AH2" i="5" l="1"/>
  <c r="AA2" i="5"/>
  <c r="AJ2" i="5"/>
  <c r="AP2" i="5"/>
  <c r="C2" i="5"/>
  <c r="Q2" i="5"/>
  <c r="V2" i="5"/>
  <c r="AD2" i="5"/>
  <c r="K2" i="5"/>
  <c r="AL2" i="5"/>
  <c r="AF2" i="5"/>
  <c r="P2" i="4"/>
  <c r="AT2" i="4"/>
  <c r="S2" i="4"/>
  <c r="U2" i="4"/>
  <c r="AL2" i="4"/>
  <c r="AN2" i="4"/>
  <c r="AG2" i="4"/>
  <c r="AP2" i="4"/>
  <c r="W2" i="4"/>
  <c r="AZ2" i="4"/>
  <c r="I2" i="3"/>
  <c r="N2" i="3"/>
  <c r="P2" i="3"/>
  <c r="AQ2" i="3"/>
  <c r="R2" i="3"/>
  <c r="T2" i="3"/>
  <c r="AI2" i="3"/>
  <c r="Y2" i="3"/>
  <c r="AK2" i="3"/>
  <c r="W2" i="3"/>
  <c r="AO2" i="3"/>
  <c r="AD2" i="3"/>
  <c r="AG2" i="3"/>
  <c r="AM2" i="3"/>
  <c r="AU2" i="3"/>
  <c r="AM2" i="2"/>
  <c r="AK2" i="2"/>
  <c r="AG2" i="2"/>
  <c r="AB2" i="2"/>
  <c r="AQ2" i="2"/>
  <c r="Z2" i="1"/>
  <c r="T2" i="1"/>
  <c r="AD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A04625-13A1-48D8-BA73-CE9B87BB6267}">
      <text>
        <r>
          <rPr>
            <sz val="9"/>
            <color indexed="81"/>
            <rFont val="Tahoma"/>
            <family val="2"/>
          </rPr>
          <t>prompt</t>
        </r>
      </text>
    </comment>
    <comment ref="B3" authorId="0" shapeId="0" xr:uid="{55377ADB-4FE6-4248-A9EB-F33434361119}">
      <text>
        <r>
          <rPr>
            <sz val="9"/>
            <color indexed="81"/>
            <rFont val="Tahoma"/>
            <family val="2"/>
          </rPr>
          <t>Every Custom Asset requires a uniqe identifier so that it is distinguishable from all other Assets</t>
        </r>
      </text>
    </comment>
    <comment ref="C3" authorId="0" shapeId="0" xr:uid="{B9FAEDFF-81DC-4D7D-A392-2249FF0DFAA9}">
      <text>
        <r>
          <rPr>
            <sz val="9"/>
            <color indexed="81"/>
            <rFont val="Tahoma"/>
            <family val="2"/>
          </rPr>
          <t>All standard RAMM items and almost all user-defined items are located on a Road. Most RAMM functions are Road-centric.</t>
        </r>
      </text>
    </comment>
    <comment ref="E3" authorId="0" shapeId="0" xr:uid="{3DAB27FF-31CA-4E34-9487-6D3211642DA4}">
      <text>
        <r>
          <rPr>
            <sz val="9"/>
            <color indexed="81"/>
            <rFont val="Tahoma"/>
            <family val="2"/>
          </rPr>
          <t>NZTM2000 Easting</t>
        </r>
      </text>
    </comment>
    <comment ref="F3" authorId="0" shapeId="0" xr:uid="{49E93A20-D879-4CBE-A7C8-B1DD15D7A2B9}">
      <text>
        <r>
          <rPr>
            <sz val="9"/>
            <color indexed="81"/>
            <rFont val="Tahoma"/>
            <family val="2"/>
          </rPr>
          <t>NZTM2000 Northing</t>
        </r>
      </text>
    </comment>
    <comment ref="G3" authorId="0" shapeId="0" xr:uid="{7038BEEE-17B7-4BE4-A2FB-F14A5E3BB48B}">
      <text>
        <r>
          <rPr>
            <sz val="9"/>
            <color indexed="81"/>
            <rFont val="Tahoma"/>
            <family val="2"/>
          </rPr>
          <t>Height measured to the top of the bollard</t>
        </r>
      </text>
    </comment>
    <comment ref="H3" authorId="0" shapeId="0" xr:uid="{A2A72E61-7D05-4A2D-90EB-4975DAA819A6}">
      <text>
        <r>
          <rPr>
            <sz val="9"/>
            <color indexed="81"/>
            <rFont val="Tahoma"/>
            <family val="2"/>
          </rPr>
          <t>The primary material the bollard is made of</t>
        </r>
      </text>
    </comment>
    <comment ref="J3" authorId="0" shapeId="0" xr:uid="{7226C656-F9A7-41F8-8F8A-945F43785925}">
      <text>
        <r>
          <rPr>
            <sz val="9"/>
            <color indexed="81"/>
            <rFont val="Tahoma"/>
            <family val="2"/>
          </rPr>
          <t>Can the bollard be removed from the ground?</t>
        </r>
      </text>
    </comment>
    <comment ref="K3" authorId="0" shapeId="0" xr:uid="{428F607C-FCAE-4F7C-B138-C7DFC765C255}">
      <text>
        <r>
          <rPr>
            <sz val="9"/>
            <color indexed="81"/>
            <rFont val="Tahoma"/>
            <family val="2"/>
          </rPr>
          <t>Can the bollard nbe locked to the ground?</t>
        </r>
      </text>
    </comment>
    <comment ref="L3" authorId="0" shapeId="0" xr:uid="{384779BC-4D3E-4729-A1BA-AA545586EACF}">
      <text>
        <r>
          <rPr>
            <sz val="9"/>
            <color indexed="81"/>
            <rFont val="Tahoma"/>
            <family val="2"/>
          </rPr>
          <t>The number of posts</t>
        </r>
      </text>
    </comment>
    <comment ref="M3" authorId="0" shapeId="0" xr:uid="{3A18B5DE-9B8A-4B9E-AD28-02DE6B959B55}">
      <text>
        <r>
          <rPr>
            <sz val="9"/>
            <color indexed="81"/>
            <rFont val="Tahoma"/>
            <family val="2"/>
          </rPr>
          <t>Can the bollard retract into the ground on demand?</t>
        </r>
      </text>
    </comment>
    <comment ref="N3" authorId="0" shapeId="0" xr:uid="{207A9B8E-5F5F-4905-883F-2E5F38BF7FC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3FABFD89-7030-4B72-AE09-9450AE39CB4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82C63B0A-04BB-454C-BCAD-0AA45B789D0B}">
      <text>
        <r>
          <rPr>
            <sz val="9"/>
            <color indexed="81"/>
            <rFont val="Tahoma"/>
            <family val="2"/>
          </rPr>
          <t>Expected life of asset at the time of design</t>
        </r>
      </text>
    </comment>
    <comment ref="Q3" authorId="0" shapeId="0" xr:uid="{48DC0E8D-82CB-4721-80A6-3014A10B65AB}">
      <text>
        <r>
          <rPr>
            <sz val="9"/>
            <color indexed="81"/>
            <rFont val="Tahoma"/>
            <family val="2"/>
          </rPr>
          <t>Lifecycle status of the asset</t>
        </r>
      </text>
    </comment>
    <comment ref="S3" authorId="0" shapeId="0" xr:uid="{14ADC97E-9681-471A-8478-BE313A9BACD6}">
      <text>
        <r>
          <rPr>
            <sz val="9"/>
            <color indexed="81"/>
            <rFont val="Tahoma"/>
            <family val="2"/>
          </rPr>
          <t>Removal Date specifies the date when an Asset/Component was removed. They are used for statistical, financial and warranty reporting purposes.</t>
        </r>
      </text>
    </comment>
    <comment ref="T3" authorId="0" shapeId="0" xr:uid="{46819464-AA38-428B-880A-1F64112B1FF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D84F5EA6-FA5E-4227-B439-65922E0175ED}">
      <text>
        <r>
          <rPr>
            <sz val="9"/>
            <color indexed="81"/>
            <rFont val="Tahoma"/>
            <family val="2"/>
          </rPr>
          <t>The entity that owns the asset</t>
        </r>
      </text>
    </comment>
    <comment ref="X3" authorId="0" shapeId="0" xr:uid="{EDCCCEE4-E044-4AE2-922F-AD49B84FC866}">
      <text>
        <r>
          <rPr>
            <sz val="9"/>
            <color indexed="81"/>
            <rFont val="Tahoma"/>
            <family val="2"/>
          </rPr>
          <t>The entity that manages the asset, on behalf of the owner</t>
        </r>
      </text>
    </comment>
    <comment ref="Z3" authorId="0" shapeId="0" xr:uid="{86511C89-9003-4156-BD7C-BFD6D389AD7E}">
      <text>
        <r>
          <rPr>
            <sz val="9"/>
            <color indexed="81"/>
            <rFont val="Tahoma"/>
            <family val="2"/>
          </rPr>
          <t>What department or group within the road controlling authority owns the asset? E.g. Parks and Recreation, Property, Housing.</t>
        </r>
      </text>
    </comment>
    <comment ref="AB3" authorId="0" shapeId="0" xr:uid="{2AA0A8DB-6F3A-4A88-9D1E-F6450762429E}">
      <text>
        <r>
          <rPr>
            <sz val="9"/>
            <color indexed="81"/>
            <rFont val="Tahoma"/>
            <family val="2"/>
          </rPr>
          <t>Contractor responsible for maintenance of asset</t>
        </r>
      </text>
    </comment>
    <comment ref="AD3" authorId="0" shapeId="0" xr:uid="{13815D10-9745-4702-80C8-D65EB7AC5795}">
      <text>
        <r>
          <rPr>
            <sz val="9"/>
            <color indexed="81"/>
            <rFont val="Tahoma"/>
            <family val="2"/>
          </rPr>
          <t>A combination of activity class and work category</t>
        </r>
      </text>
    </comment>
    <comment ref="AF3" authorId="0" shapeId="0" xr:uid="{A91DD50A-CDAA-4D04-AA9B-3D63CC2CBCA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78A94B20-5D3F-43E4-BCDA-2079A2445B9E}">
      <text>
        <r>
          <rPr>
            <sz val="9"/>
            <color indexed="81"/>
            <rFont val="Tahoma"/>
            <family val="2"/>
          </rPr>
          <t>Is the maintenance of this asset at least partly funded by the National Land Transport Programme (NLTP) administered by Waka Kotahi?</t>
        </r>
      </text>
    </comment>
    <comment ref="AH3" authorId="0" shapeId="0" xr:uid="{902E125B-8626-40ED-A15C-7EE7FAB206B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AE4B9A99-EE5C-4F59-A45D-497A6386453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E8097CAD-A9BF-4026-A2CF-D4E06ECDA82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20C76DBD-5601-4174-9A8B-27BE272C334C}">
      <text>
        <r>
          <rPr>
            <sz val="9"/>
            <color indexed="81"/>
            <rFont val="Tahoma"/>
            <family val="2"/>
          </rPr>
          <t>NZVD2016 Vertical Position</t>
        </r>
      </text>
    </comment>
    <comment ref="AM3" authorId="0" shapeId="0" xr:uid="{F136F0C7-85DF-40F8-9EB4-B83470891D42}">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DBFF83D-16AB-4FAC-BA7E-DE335CC397BC}">
      <text>
        <r>
          <rPr>
            <sz val="9"/>
            <color indexed="81"/>
            <rFont val="Tahoma"/>
            <family val="2"/>
          </rPr>
          <t>prompt</t>
        </r>
      </text>
    </comment>
    <comment ref="B3" authorId="0" shapeId="0" xr:uid="{0A930689-B1A2-4C84-B313-275D1822D53F}">
      <text>
        <r>
          <rPr>
            <sz val="9"/>
            <color indexed="81"/>
            <rFont val="Tahoma"/>
            <family val="2"/>
          </rPr>
          <t>Every Custom Asset requires a uniqe identifier so that it is distinguishable from all other Assets</t>
        </r>
      </text>
    </comment>
    <comment ref="C3" authorId="0" shapeId="0" xr:uid="{03FAF01B-6CA0-4F50-950D-63F30E1A62EB}">
      <text>
        <r>
          <rPr>
            <sz val="9"/>
            <color indexed="81"/>
            <rFont val="Tahoma"/>
            <family val="2"/>
          </rPr>
          <t>All standard RAMM items and almost all user-defined items are located on a Road. Most RAMM functions are Road-centric.</t>
        </r>
      </text>
    </comment>
    <comment ref="E3" authorId="0" shapeId="0" xr:uid="{42A2E099-3AB9-4660-BE8A-2A6DAB199E90}">
      <text>
        <r>
          <rPr>
            <sz val="9"/>
            <color indexed="81"/>
            <rFont val="Tahoma"/>
            <family val="2"/>
          </rPr>
          <t>NZTM2000 Easting</t>
        </r>
      </text>
    </comment>
    <comment ref="F3" authorId="0" shapeId="0" xr:uid="{C85F2146-C71E-45ED-9F46-FE06ED3A6E68}">
      <text>
        <r>
          <rPr>
            <sz val="9"/>
            <color indexed="81"/>
            <rFont val="Tahoma"/>
            <family val="2"/>
          </rPr>
          <t>NZTM2000 Northing</t>
        </r>
      </text>
    </comment>
    <comment ref="G3" authorId="0" shapeId="0" xr:uid="{675AC46C-959B-4E78-A0E5-F7AE25634A9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EE53533-EA81-44F4-B7FF-FE2B15321DB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22CFE94-ED37-4E21-BA84-C12FFCB94CB1}">
      <text>
        <r>
          <rPr>
            <sz val="9"/>
            <color indexed="81"/>
            <rFont val="Tahoma"/>
            <family val="2"/>
          </rPr>
          <t>Describes the general position of the Cattle Stop relative to the road and the road reserve.</t>
        </r>
      </text>
    </comment>
    <comment ref="K3" authorId="0" shapeId="0" xr:uid="{CD3C1CEA-DC8D-4F96-8E79-731389253C6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E29B5ADC-E107-4B0A-999C-D0484B630504}">
      <text>
        <r>
          <rPr>
            <sz val="9"/>
            <color indexed="81"/>
            <rFont val="Tahoma"/>
            <family val="2"/>
          </rPr>
          <t>Length in RAMM is calculated from the difference in the Start and End displacements</t>
        </r>
      </text>
    </comment>
    <comment ref="M3" authorId="0" shapeId="0" xr:uid="{45FDDD5F-9FBA-4906-810A-E7EDCC2275E6}">
      <text>
        <r>
          <rPr>
            <sz val="9"/>
            <color indexed="81"/>
            <rFont val="Tahoma"/>
            <family val="2"/>
          </rPr>
          <t>Where the standard Length calculation does not accurately represent the real-world Length of an item, the user can specify the difference in m.</t>
        </r>
      </text>
    </comment>
    <comment ref="N3" authorId="0" shapeId="0" xr:uid="{3316627E-0B34-421A-9240-692FA3F3219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F84C2CB3-CB25-475D-9F87-9DE047D28F39}">
      <text>
        <r>
          <rPr>
            <sz val="9"/>
            <color indexed="81"/>
            <rFont val="Tahoma"/>
            <family val="2"/>
          </rPr>
          <t>Standard Areas in RAMM are the result of simple calculations of length x width</t>
        </r>
      </text>
    </comment>
    <comment ref="Q3" authorId="0" shapeId="0" xr:uid="{63DAD1A9-77A3-43A7-8B47-C25D92AC25E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E787BC07-22F1-4B04-BAA9-0AB36C7FA352}">
      <text>
        <r>
          <rPr>
            <sz val="9"/>
            <color indexed="81"/>
            <rFont val="Tahoma"/>
            <family val="2"/>
          </rPr>
          <t>Where a user has added an Area correction to the standard calculated Area, the two values are summed to give a Total Area.</t>
        </r>
      </text>
    </comment>
    <comment ref="S3" authorId="0" shapeId="0" xr:uid="{332A5537-83E0-452A-9B1B-6807121F6A27}">
      <text>
        <r>
          <rPr>
            <sz val="9"/>
            <color indexed="81"/>
            <rFont val="Tahoma"/>
            <family val="2"/>
          </rPr>
          <t>The material the cattle stop is made from</t>
        </r>
      </text>
    </comment>
    <comment ref="U3" authorId="0" shapeId="0" xr:uid="{AC904751-51BF-4C49-91CF-6C31363CE862}">
      <text>
        <r>
          <rPr>
            <sz val="9"/>
            <color indexed="81"/>
            <rFont val="Tahoma"/>
            <family val="2"/>
          </rPr>
          <t>The coating on the cattle stop grid</t>
        </r>
      </text>
    </comment>
    <comment ref="W3" authorId="0" shapeId="0" xr:uid="{5E239CA2-2ADF-43FC-8AED-244E384AA4BA}">
      <text>
        <r>
          <rPr>
            <sz val="9"/>
            <color indexed="81"/>
            <rFont val="Tahoma"/>
            <family val="2"/>
          </rPr>
          <t>Has the cattle stop been filled in?</t>
        </r>
      </text>
    </comment>
    <comment ref="X3" authorId="0" shapeId="0" xr:uid="{4957E900-6D14-4AC5-9A00-8515DDF96CD6}">
      <text>
        <r>
          <rPr>
            <sz val="9"/>
            <color indexed="81"/>
            <rFont val="Tahoma"/>
            <family val="2"/>
          </rPr>
          <t>The depth from the top of the grid of the cattle stop to the bottom of the pit</t>
        </r>
      </text>
    </comment>
    <comment ref="Y3" authorId="0" shapeId="0" xr:uid="{799B5BFE-E17C-4F37-8F38-11AA42D000A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0468D217-6543-4EB9-B036-79DA63C7D29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BD8E0CDC-3E03-4D51-BFA5-85D5A201FEFD}">
      <text>
        <r>
          <rPr>
            <sz val="9"/>
            <color indexed="81"/>
            <rFont val="Tahoma"/>
            <family val="2"/>
          </rPr>
          <t>Expected life of asset at the time of design</t>
        </r>
      </text>
    </comment>
    <comment ref="AB3" authorId="0" shapeId="0" xr:uid="{AA1B174E-0AFA-432B-AA32-FA1DF56E8F05}">
      <text>
        <r>
          <rPr>
            <sz val="9"/>
            <color indexed="81"/>
            <rFont val="Tahoma"/>
            <family val="2"/>
          </rPr>
          <t>Lifecycle status of the asset</t>
        </r>
      </text>
    </comment>
    <comment ref="AD3" authorId="0" shapeId="0" xr:uid="{952E90D6-00DC-4C09-808B-A3D7CD9CF7CF}">
      <text>
        <r>
          <rPr>
            <sz val="9"/>
            <color indexed="81"/>
            <rFont val="Tahoma"/>
            <family val="2"/>
          </rPr>
          <t>Removal Date specifies the date when an Asset/Component was removed. They are used for statistical, financial and warranty reporting purposes.</t>
        </r>
      </text>
    </comment>
    <comment ref="AE3" authorId="0" shapeId="0" xr:uid="{4A61F692-0C0D-40A3-B1BF-F76DBD2E59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7E2E559A-515D-49D3-A4C0-D75B25DB767C}">
      <text>
        <r>
          <rPr>
            <sz val="9"/>
            <color indexed="81"/>
            <rFont val="Tahoma"/>
            <family val="2"/>
          </rPr>
          <t>The entity that owns the asset</t>
        </r>
      </text>
    </comment>
    <comment ref="AI3" authorId="0" shapeId="0" xr:uid="{FE784EA6-91EE-4C03-A93D-3ED4AC5F8D15}">
      <text>
        <r>
          <rPr>
            <sz val="9"/>
            <color indexed="81"/>
            <rFont val="Tahoma"/>
            <family val="2"/>
          </rPr>
          <t>The entity that manages the asset, on behalf of the owner</t>
        </r>
      </text>
    </comment>
    <comment ref="AK3" authorId="0" shapeId="0" xr:uid="{9FF6530A-EA17-465E-BF8C-FE48D03BA1F0}">
      <text>
        <r>
          <rPr>
            <sz val="9"/>
            <color indexed="81"/>
            <rFont val="Tahoma"/>
            <family val="2"/>
          </rPr>
          <t>What department or group within the road controlling authority owns the asset? E.g. Parks and Recreation, Property, Housing.</t>
        </r>
      </text>
    </comment>
    <comment ref="AM3" authorId="0" shapeId="0" xr:uid="{4EED37C4-40AD-4A44-817B-6BA5DF5CC4F3}">
      <text>
        <r>
          <rPr>
            <sz val="9"/>
            <color indexed="81"/>
            <rFont val="Tahoma"/>
            <family val="2"/>
          </rPr>
          <t>A combination of activity class and work category</t>
        </r>
      </text>
    </comment>
    <comment ref="AO3" authorId="0" shapeId="0" xr:uid="{D12B8EFE-608A-43CF-AFEC-029DFBB1F33D}">
      <text>
        <r>
          <rPr>
            <sz val="9"/>
            <color indexed="81"/>
            <rFont val="Tahoma"/>
            <family val="2"/>
          </rPr>
          <t>Original cost of installing or constructing this asset</t>
        </r>
      </text>
    </comment>
    <comment ref="AP3" authorId="0" shapeId="0" xr:uid="{AEE0DEC4-7C2E-46B2-99F7-10C36854C616}">
      <text>
        <r>
          <rPr>
            <sz val="9"/>
            <color indexed="81"/>
            <rFont val="Tahoma"/>
            <family val="2"/>
          </rPr>
          <t>Is the maintenance of this asset at least partly funded by the National Land Transport Programme (NLTP) administered by Waka Kotahi?</t>
        </r>
      </text>
    </comment>
    <comment ref="AQ3" authorId="0" shapeId="0" xr:uid="{13440D97-AA41-46F5-9779-10F7982D561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60CEB454-1CDC-4394-93CF-665455497E1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594F0534-7CBA-405C-9997-0C13610CAFA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80B7FC0F-ED4D-4FB0-95E6-D8D2A4A9184F}">
      <text>
        <r>
          <rPr>
            <sz val="9"/>
            <color indexed="81"/>
            <rFont val="Tahoma"/>
            <family val="2"/>
          </rPr>
          <t>NZVD2016 Vertical Position</t>
        </r>
      </text>
    </comment>
    <comment ref="AV3" authorId="0" shapeId="0" xr:uid="{E3CB2127-C9C0-47BA-B983-602319355C2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5F52845-1849-4CD6-A3C9-0F20ECFA9F42}">
      <text>
        <r>
          <rPr>
            <sz val="9"/>
            <color indexed="81"/>
            <rFont val="Tahoma"/>
            <family val="2"/>
          </rPr>
          <t>prompt</t>
        </r>
      </text>
    </comment>
    <comment ref="B3" authorId="0" shapeId="0" xr:uid="{621636E5-4CB9-4199-97F5-AF1740DA8B0B}">
      <text>
        <r>
          <rPr>
            <sz val="9"/>
            <color indexed="81"/>
            <rFont val="Tahoma"/>
            <family val="2"/>
          </rPr>
          <t>Every Custom Asset requires a uniqe identifier so that it is distinguishable from all other Assets</t>
        </r>
      </text>
    </comment>
    <comment ref="C3" authorId="0" shapeId="0" xr:uid="{3D21EA10-94AA-474A-8E0E-4947E5628FBC}">
      <text>
        <r>
          <rPr>
            <sz val="9"/>
            <color indexed="81"/>
            <rFont val="Tahoma"/>
            <family val="2"/>
          </rPr>
          <t>All standard RAMM items and almost all user-defined items are located on a Road. Most RAMM functions are Road-centric.</t>
        </r>
      </text>
    </comment>
    <comment ref="E3" authorId="0" shapeId="0" xr:uid="{F49708B1-C138-400C-B344-287D51DD2C0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7C8A1E3A-19B2-4A9C-8DD6-E240F042884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F158D9E-E849-42CA-B886-B55BE3F09BF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4B3887D-5C47-4992-B8BA-F4CBA218CD9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4C7C985-5C88-42B9-B954-450BB9C42992}">
      <text>
        <r>
          <rPr>
            <sz val="9"/>
            <color indexed="81"/>
            <rFont val="Tahoma"/>
            <family val="2"/>
          </rPr>
          <t>L=Left hand side, R=Right hand side, B=Both, C=Centre</t>
        </r>
      </text>
    </comment>
    <comment ref="K3" authorId="0" shapeId="0" xr:uid="{C2632EB4-C461-4B2E-A5BC-80E3DBE6F53F}">
      <text>
        <r>
          <rPr>
            <sz val="9"/>
            <color indexed="81"/>
            <rFont val="Tahoma"/>
            <family val="2"/>
          </rPr>
          <t>Height of the top of the asset above the road surface</t>
        </r>
      </text>
    </comment>
    <comment ref="L3" authorId="0" shapeId="0" xr:uid="{90ADA4E8-C6F1-4A4E-A069-E77CF4429F55}">
      <text>
        <r>
          <rPr>
            <sz val="9"/>
            <color indexed="81"/>
            <rFont val="Tahoma"/>
            <family val="2"/>
          </rPr>
          <t>Length in RAMM is calculated from the difference in the Start and End displacements</t>
        </r>
      </text>
    </comment>
    <comment ref="M3" authorId="0" shapeId="0" xr:uid="{83D024C5-9131-4DB5-A021-AF9B48C987FD}">
      <text>
        <r>
          <rPr>
            <sz val="9"/>
            <color indexed="81"/>
            <rFont val="Tahoma"/>
            <family val="2"/>
          </rPr>
          <t>Where the standard Length calculation does not accurately represent the real-world Length of an item, the user can specify the difference in m.</t>
        </r>
      </text>
    </comment>
    <comment ref="N3" authorId="0" shapeId="0" xr:uid="{47E21AC4-4629-4E35-B829-C61E2F49CD7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C11ED1E4-D19D-47DF-8BA5-06463477A5FD}">
      <text>
        <r>
          <rPr>
            <sz val="9"/>
            <color indexed="81"/>
            <rFont val="Tahoma"/>
            <family val="2"/>
          </rPr>
          <t>What is the asset inside of or on/attached to? e.g. attached to a pole or located inside pavement.</t>
        </r>
      </text>
    </comment>
    <comment ref="R3" authorId="0" shapeId="0" xr:uid="{1E9CDB44-4D43-41C4-8A5A-3208C23AFC01}">
      <text>
        <r>
          <rPr>
            <sz val="9"/>
            <color indexed="81"/>
            <rFont val="Tahoma"/>
            <family val="2"/>
          </rPr>
          <t>Rail Type</t>
        </r>
      </text>
    </comment>
    <comment ref="T3" authorId="0" shapeId="0" xr:uid="{DA1B2EA2-76BB-4BA7-9515-AF94ABB6AAA5}">
      <text>
        <r>
          <rPr>
            <sz val="9"/>
            <color indexed="81"/>
            <rFont val="Tahoma"/>
            <family val="2"/>
          </rPr>
          <t>Primary material the rail is made of</t>
        </r>
      </text>
    </comment>
    <comment ref="V3" authorId="0" shapeId="0" xr:uid="{DEB11513-91E0-4595-A565-4A416EE22BEB}">
      <text>
        <r>
          <rPr>
            <sz val="9"/>
            <color indexed="81"/>
            <rFont val="Tahoma"/>
            <family val="2"/>
          </rPr>
          <t>Total number of posts holding up the rail. It could be zero if it is mounted on another asset</t>
        </r>
      </text>
    </comment>
    <comment ref="W3" authorId="0" shapeId="0" xr:uid="{0FE3BE86-D8E4-4F7B-B58E-F7B147A8ACBE}">
      <text>
        <r>
          <rPr>
            <sz val="9"/>
            <color indexed="81"/>
            <rFont val="Tahoma"/>
            <family val="2"/>
          </rPr>
          <t xml:space="preserve">Primary material the posts are made of
</t>
        </r>
      </text>
    </comment>
    <comment ref="Y3" authorId="0" shapeId="0" xr:uid="{B069368E-BB8F-413D-8CAB-AC1D0F68324C}">
      <text>
        <r>
          <rPr>
            <sz val="9"/>
            <color indexed="81"/>
            <rFont val="Tahoma"/>
            <family val="2"/>
          </rPr>
          <t>Attachments found on the railing</t>
        </r>
      </text>
    </comment>
    <comment ref="AA3" authorId="0" shapeId="0" xr:uid="{C2234425-A5CD-4797-A073-491B7350CFF4}">
      <text>
        <r>
          <rPr>
            <sz val="9"/>
            <color indexed="81"/>
            <rFont val="Tahoma"/>
            <family val="2"/>
          </rPr>
          <t>The date the asset was installed</t>
        </r>
      </text>
    </comment>
    <comment ref="AB3" authorId="0" shapeId="0" xr:uid="{8B6B23EE-1230-4E1C-89C4-593581B60CC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23DE0C2F-4992-41B9-93BC-D98216BF9A05}">
      <text>
        <r>
          <rPr>
            <sz val="9"/>
            <color indexed="81"/>
            <rFont val="Tahoma"/>
            <family val="2"/>
          </rPr>
          <t>Expected life of asset at the time of design</t>
        </r>
      </text>
    </comment>
    <comment ref="AD3" authorId="0" shapeId="0" xr:uid="{E44417B5-AF09-4C2A-93D9-81EF3ADB3BFA}">
      <text>
        <r>
          <rPr>
            <sz val="9"/>
            <color indexed="81"/>
            <rFont val="Tahoma"/>
            <family val="2"/>
          </rPr>
          <t>Lifecycle status of the asset</t>
        </r>
      </text>
    </comment>
    <comment ref="AF3" authorId="0" shapeId="0" xr:uid="{5BAE766C-AAFA-4949-A5B5-20F79D4A7936}">
      <text>
        <r>
          <rPr>
            <sz val="9"/>
            <color indexed="81"/>
            <rFont val="Tahoma"/>
            <family val="2"/>
          </rPr>
          <t>Removal Date specifies the date when an Asset/Component was removed. They are used for statistical, financial and warranty reporting purposes.</t>
        </r>
      </text>
    </comment>
    <comment ref="AG3" authorId="0" shapeId="0" xr:uid="{A06232AF-E461-4381-8296-17471626682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0DC0FBD6-99CF-4711-A983-113848A258B6}">
      <text>
        <r>
          <rPr>
            <sz val="9"/>
            <color indexed="81"/>
            <rFont val="Tahoma"/>
            <family val="2"/>
          </rPr>
          <t>The entity that owns the asset</t>
        </r>
      </text>
    </comment>
    <comment ref="AK3" authorId="0" shapeId="0" xr:uid="{3B9C24D8-E52C-4F67-97DB-FAF7B1A4819B}">
      <text>
        <r>
          <rPr>
            <sz val="9"/>
            <color indexed="81"/>
            <rFont val="Tahoma"/>
            <family val="2"/>
          </rPr>
          <t>The entity that manages the asset, on behalf of the owner</t>
        </r>
      </text>
    </comment>
    <comment ref="AM3" authorId="0" shapeId="0" xr:uid="{6C33FDA7-39DC-4905-919F-7E0AF6500D9C}">
      <text>
        <r>
          <rPr>
            <sz val="9"/>
            <color indexed="81"/>
            <rFont val="Tahoma"/>
            <family val="2"/>
          </rPr>
          <t>What department or group within the road controlling authority owns the asset? E.g. Parks and Recreation, Property, Housing.</t>
        </r>
      </text>
    </comment>
    <comment ref="AO3" authorId="0" shapeId="0" xr:uid="{88E3E056-D967-4FD8-B61E-B141796F54C8}">
      <text>
        <r>
          <rPr>
            <sz val="9"/>
            <color indexed="81"/>
            <rFont val="Tahoma"/>
            <family val="2"/>
          </rPr>
          <t>Contractor responsible for maintenance of asset</t>
        </r>
      </text>
    </comment>
    <comment ref="AQ3" authorId="0" shapeId="0" xr:uid="{3A0FA060-39FA-448B-AA17-F3CA315FAEA8}">
      <text>
        <r>
          <rPr>
            <sz val="9"/>
            <color indexed="81"/>
            <rFont val="Tahoma"/>
            <family val="2"/>
          </rPr>
          <t>A combination of activity class and work category</t>
        </r>
      </text>
    </comment>
    <comment ref="AS3" authorId="0" shapeId="0" xr:uid="{1D1C81C1-6275-406A-A6BD-7769AC00F3AB}">
      <text>
        <r>
          <rPr>
            <sz val="9"/>
            <color indexed="81"/>
            <rFont val="Tahoma"/>
            <family val="2"/>
          </rPr>
          <t>Original cost of installing or constructing this asset</t>
        </r>
      </text>
    </comment>
    <comment ref="AT3" authorId="0" shapeId="0" xr:uid="{53225932-900F-495F-AC98-D67825485830}">
      <text>
        <r>
          <rPr>
            <sz val="9"/>
            <color indexed="81"/>
            <rFont val="Tahoma"/>
            <family val="2"/>
          </rPr>
          <t>Is the maintenance of this asset at least partly funded by the National Land Transport Programme (NLTP) administered by Waka Kotahi?</t>
        </r>
      </text>
    </comment>
    <comment ref="AU3" authorId="0" shapeId="0" xr:uid="{2132CDE6-2C5E-4948-8B74-564CB002178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0F563C45-2E5F-4A07-A708-AD7C444AF68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169FB40E-7CAD-41CF-957F-2FBC1E0A780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F0A7028F-8973-4E39-98F7-FD6974C8B61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F43A02-B85D-4351-AA9B-5828C36B592A}">
      <text>
        <r>
          <rPr>
            <sz val="9"/>
            <color indexed="81"/>
            <rFont val="Tahoma"/>
            <family val="2"/>
          </rPr>
          <t>prompt</t>
        </r>
      </text>
    </comment>
    <comment ref="B3" authorId="0" shapeId="0" xr:uid="{A597EBB3-450E-4ED4-8DBF-89E5F5FE0CCA}">
      <text>
        <r>
          <rPr>
            <sz val="9"/>
            <color indexed="81"/>
            <rFont val="Tahoma"/>
            <family val="2"/>
          </rPr>
          <t>Every Custom Asset requires a uniqe identifier so that it is distinguishable from all other Assets</t>
        </r>
      </text>
    </comment>
    <comment ref="C3" authorId="0" shapeId="0" xr:uid="{2C46B62F-B318-4BE9-AF7C-66EAF991DE35}">
      <text>
        <r>
          <rPr>
            <sz val="9"/>
            <color indexed="81"/>
            <rFont val="Tahoma"/>
            <family val="2"/>
          </rPr>
          <t>All standard RAMM items and almost all user-defined items are located on a Road. Most RAMM functions are Road-centric.</t>
        </r>
      </text>
    </comment>
    <comment ref="E3" authorId="0" shapeId="0" xr:uid="{19365A79-2AFF-4BC3-A759-47974992B8D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676802E-3D37-44C3-9CB6-2240F54FC47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96017B3-197F-4BA9-88F1-850B026C41C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0F71D06-4F5D-4AAC-BBAE-69E1E8E203F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4647FC8-F240-4827-AA21-D4E747108098}">
      <text>
        <r>
          <rPr>
            <sz val="9"/>
            <color indexed="81"/>
            <rFont val="Tahoma"/>
            <family val="2"/>
          </rPr>
          <t>L=Left hand side, R=Right hand side, B=Both, C=Centre</t>
        </r>
      </text>
    </comment>
    <comment ref="K3" authorId="0" shapeId="0" xr:uid="{7FA8A135-1339-4AAF-863C-244DABBB7F92}">
      <text>
        <r>
          <rPr>
            <sz val="9"/>
            <color indexed="81"/>
            <rFont val="Tahoma"/>
            <family val="2"/>
          </rPr>
          <t>Minimum height, if there is a difference due to design or sloped terrain</t>
        </r>
      </text>
    </comment>
    <comment ref="L3" authorId="0" shapeId="0" xr:uid="{7B816D09-74C3-436A-9A7E-8B04A331C534}">
      <text>
        <r>
          <rPr>
            <sz val="9"/>
            <color indexed="81"/>
            <rFont val="Tahoma"/>
            <family val="2"/>
          </rPr>
          <t>Average height of the asset</t>
        </r>
      </text>
    </comment>
    <comment ref="M3" authorId="0" shapeId="0" xr:uid="{6AEFCE29-1B27-41D6-B406-B661D451C2A6}">
      <text>
        <r>
          <rPr>
            <sz val="9"/>
            <color indexed="81"/>
            <rFont val="Tahoma"/>
            <family val="2"/>
          </rPr>
          <t>Max height above the ground</t>
        </r>
      </text>
    </comment>
    <comment ref="N3" authorId="0" shapeId="0" xr:uid="{70D65B76-BAA0-464C-8D3E-CE764DBD8AF8}">
      <text>
        <r>
          <rPr>
            <sz val="9"/>
            <color indexed="81"/>
            <rFont val="Tahoma"/>
            <family val="2"/>
          </rPr>
          <t>Length in RAMM is calculated from the difference in the Start and End displacements</t>
        </r>
      </text>
    </comment>
    <comment ref="O3" authorId="0" shapeId="0" xr:uid="{1F1CEDCD-9A33-41F4-8E08-D50C65DDFA4A}">
      <text>
        <r>
          <rPr>
            <sz val="9"/>
            <color indexed="81"/>
            <rFont val="Tahoma"/>
            <family val="2"/>
          </rPr>
          <t>Where the standard Length calculation does not accurately represent the real-world Length of an item, the user can specify the difference in m.</t>
        </r>
      </text>
    </comment>
    <comment ref="P3" authorId="0" shapeId="0" xr:uid="{5AFF2643-7F06-41B5-BDB4-97595E265A2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DFB7CA20-59A3-49FB-8C27-0AADE12EC83A}">
      <text>
        <r>
          <rPr>
            <sz val="9"/>
            <color indexed="81"/>
            <rFont val="Tahoma"/>
            <family val="2"/>
          </rPr>
          <t>Face area of the wall</t>
        </r>
      </text>
    </comment>
    <comment ref="S3" authorId="0" shapeId="0" xr:uid="{1D7049DD-1CD0-4F53-9942-46DF3A3069DA}">
      <text>
        <r>
          <rPr>
            <sz val="9"/>
            <color indexed="81"/>
            <rFont val="Tahoma"/>
            <family val="2"/>
          </rPr>
          <t>What is the asset inside of or on/attached to? e.g. attached to a pole or located inside pavement.</t>
        </r>
      </text>
    </comment>
    <comment ref="U3" authorId="0" shapeId="0" xr:uid="{7AE3340D-0CC8-4B5E-994A-4CE69F7A550C}">
      <text>
        <r>
          <rPr>
            <sz val="9"/>
            <color indexed="81"/>
            <rFont val="Tahoma"/>
            <family val="2"/>
          </rPr>
          <t>Is the asset a Wall or a Fence?</t>
        </r>
      </text>
    </comment>
    <comment ref="W3" authorId="0" shapeId="0" xr:uid="{023D1503-4A57-4C7E-9536-BA4F7AA0A337}">
      <text>
        <r>
          <rPr>
            <sz val="9"/>
            <color indexed="81"/>
            <rFont val="Tahoma"/>
            <family val="2"/>
          </rPr>
          <t>The style of fence</t>
        </r>
      </text>
    </comment>
    <comment ref="Y3" authorId="0" shapeId="0" xr:uid="{C9075FC8-BEE2-4F27-AE00-BD45966DB35B}">
      <text>
        <r>
          <rPr>
            <sz val="9"/>
            <color indexed="81"/>
            <rFont val="Tahoma"/>
            <family val="2"/>
          </rPr>
          <t>Primary material of the wall</t>
        </r>
      </text>
    </comment>
    <comment ref="AA3" authorId="0" shapeId="0" xr:uid="{6CF960F4-CE08-4781-8038-3AFD3535C9ED}">
      <text>
        <r>
          <rPr>
            <sz val="9"/>
            <color indexed="81"/>
            <rFont val="Tahoma"/>
            <family val="2"/>
          </rPr>
          <t>Is the Wall uniquely styled through art, sculpture, surface finish, colouring or other design?</t>
        </r>
      </text>
    </comment>
    <comment ref="AB3" authorId="0" shapeId="0" xr:uid="{AC98CB7B-E47C-4EAA-AF59-2E771562B735}">
      <text>
        <r>
          <rPr>
            <sz val="9"/>
            <color indexed="81"/>
            <rFont val="Tahoma"/>
            <family val="2"/>
          </rPr>
          <t>Is the wall planted?</t>
        </r>
      </text>
    </comment>
    <comment ref="AC3" authorId="0" shapeId="0" xr:uid="{D7265240-E03F-4F66-BDAE-0E3B91341F43}">
      <text>
        <r>
          <rPr>
            <sz val="9"/>
            <color indexed="81"/>
            <rFont val="Tahoma"/>
            <family val="2"/>
          </rPr>
          <t>Does the wall have integrated seat?</t>
        </r>
      </text>
    </comment>
    <comment ref="AD3" authorId="0" shapeId="0" xr:uid="{DA36D3CB-4BD4-41F9-A3DE-187CA68070EA}">
      <text>
        <r>
          <rPr>
            <sz val="9"/>
            <color indexed="81"/>
            <rFont val="Tahoma"/>
            <family val="2"/>
          </rPr>
          <t>The date the asset was installed</t>
        </r>
      </text>
    </comment>
    <comment ref="AE3" authorId="0" shapeId="0" xr:uid="{F85CA9B2-2604-4818-942D-2147982E0CE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E9B61729-9C55-4799-9253-531D04DF7D7E}">
      <text>
        <r>
          <rPr>
            <sz val="9"/>
            <color indexed="81"/>
            <rFont val="Tahoma"/>
            <family val="2"/>
          </rPr>
          <t>Expected life of asset at the time of design</t>
        </r>
      </text>
    </comment>
    <comment ref="AG3" authorId="0" shapeId="0" xr:uid="{4C9D5A9A-7F47-4AC0-9F0C-364B1E8512EC}">
      <text>
        <r>
          <rPr>
            <sz val="9"/>
            <color indexed="81"/>
            <rFont val="Tahoma"/>
            <family val="2"/>
          </rPr>
          <t>Lifecycle status of the asset</t>
        </r>
      </text>
    </comment>
    <comment ref="AI3" authorId="0" shapeId="0" xr:uid="{8E453ABF-627C-4FD1-9113-E4678A101784}">
      <text>
        <r>
          <rPr>
            <sz val="9"/>
            <color indexed="81"/>
            <rFont val="Tahoma"/>
            <family val="2"/>
          </rPr>
          <t>Removal Date specifies the date when an Asset/Component was removed. They are used for statistical, financial and warranty reporting purposes.</t>
        </r>
      </text>
    </comment>
    <comment ref="AJ3" authorId="0" shapeId="0" xr:uid="{C05821CB-8C15-4D40-9598-E985C1912D4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8D73693E-63A3-4C87-8B50-FC90919DD193}">
      <text>
        <r>
          <rPr>
            <sz val="9"/>
            <color indexed="81"/>
            <rFont val="Tahoma"/>
            <family val="2"/>
          </rPr>
          <t>The entity that owns the asset</t>
        </r>
      </text>
    </comment>
    <comment ref="AN3" authorId="0" shapeId="0" xr:uid="{503DA98E-FBC3-4AEF-A2C3-F8F964ECBD68}">
      <text>
        <r>
          <rPr>
            <sz val="9"/>
            <color indexed="81"/>
            <rFont val="Tahoma"/>
            <family val="2"/>
          </rPr>
          <t>The entity that manages the asset, on behalf of the owner</t>
        </r>
      </text>
    </comment>
    <comment ref="AP3" authorId="0" shapeId="0" xr:uid="{7156EAFC-D834-4FAC-9457-276F4AB691D7}">
      <text>
        <r>
          <rPr>
            <sz val="9"/>
            <color indexed="81"/>
            <rFont val="Tahoma"/>
            <family val="2"/>
          </rPr>
          <t>What department or group within the road controlling authority owns the asset? E.g. Parks and Recreation, Property, Housing.</t>
        </r>
      </text>
    </comment>
    <comment ref="AR3" authorId="0" shapeId="0" xr:uid="{0CC260D6-109E-410D-9354-284BF49E2D1F}">
      <text>
        <r>
          <rPr>
            <sz val="9"/>
            <color indexed="81"/>
            <rFont val="Tahoma"/>
            <family val="2"/>
          </rPr>
          <t>Contractor responsible for maintenance of asset</t>
        </r>
      </text>
    </comment>
    <comment ref="AT3" authorId="0" shapeId="0" xr:uid="{5A31150E-2FAC-4608-9E97-AB690014C887}">
      <text>
        <r>
          <rPr>
            <sz val="9"/>
            <color indexed="81"/>
            <rFont val="Tahoma"/>
            <family val="2"/>
          </rPr>
          <t>A combination of activity class and work category</t>
        </r>
      </text>
    </comment>
    <comment ref="AV3" authorId="0" shapeId="0" xr:uid="{AA14AC59-3BD5-4556-AD5F-71AC0219452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4F7C7EE0-F935-469E-90C1-16457A5FC102}">
      <text>
        <r>
          <rPr>
            <sz val="9"/>
            <color indexed="81"/>
            <rFont val="Tahoma"/>
            <family val="2"/>
          </rPr>
          <t>Is the maintenance of this asset at least partly funded by the National Land Transport Programme (NLTP) administered by Waka Kotahi?</t>
        </r>
      </text>
    </comment>
    <comment ref="AX3" authorId="0" shapeId="0" xr:uid="{F4F0D35B-A000-4F0A-A80D-D29A07519CE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E200F9CD-5E0E-42E4-BE47-B949C6723F07}">
      <text>
        <r>
          <rPr>
            <sz val="9"/>
            <color indexed="81"/>
            <rFont val="Tahoma"/>
            <family val="2"/>
          </rPr>
          <t>Does the wall require an Structural Inspection eg S6</t>
        </r>
      </text>
    </comment>
    <comment ref="AZ3" authorId="0" shapeId="0" xr:uid="{D76A740D-D131-429A-8D7E-EB2547BB52F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FF122334-E2D3-4D8C-9131-F6024FEC605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21881DAE-FBE2-4507-A268-9686D77E5A5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23F0474E-875F-487B-B849-74BF3187D8A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EEDAD1D-04EB-4094-8152-A87434CF0C4F}">
      <text>
        <r>
          <rPr>
            <sz val="9"/>
            <color indexed="81"/>
            <rFont val="Tahoma"/>
            <family val="2"/>
          </rPr>
          <t>prompt</t>
        </r>
      </text>
    </comment>
    <comment ref="B3" authorId="0" shapeId="0" xr:uid="{11CEC53A-5D29-4035-A749-88137B03F617}">
      <text>
        <r>
          <rPr>
            <sz val="9"/>
            <color indexed="81"/>
            <rFont val="Tahoma"/>
            <family val="2"/>
          </rPr>
          <t>Every Custom Asset requires a uniqe identifier so that it is distinguishable from all other Assets</t>
        </r>
      </text>
    </comment>
    <comment ref="C3" authorId="0" shapeId="0" xr:uid="{9B298547-4863-428A-88B2-39301AD03987}">
      <text>
        <r>
          <rPr>
            <sz val="9"/>
            <color indexed="81"/>
            <rFont val="Tahoma"/>
            <family val="2"/>
          </rPr>
          <t>All standard RAMM items and almost all user-defined items are located on a Road. Most RAMM functions are Road-centric.</t>
        </r>
      </text>
    </comment>
    <comment ref="E3" authorId="0" shapeId="0" xr:uid="{C24AC260-C3C3-4B43-B06A-2ABF58E1C9C2}">
      <text>
        <r>
          <rPr>
            <sz val="9"/>
            <color indexed="81"/>
            <rFont val="Tahoma"/>
            <family val="2"/>
          </rPr>
          <t>NZTM2000 Easting</t>
        </r>
      </text>
    </comment>
    <comment ref="F3" authorId="0" shapeId="0" xr:uid="{6EFDE694-EB59-417A-A783-384046B5D6C1}">
      <text>
        <r>
          <rPr>
            <sz val="9"/>
            <color indexed="81"/>
            <rFont val="Tahoma"/>
            <family val="2"/>
          </rPr>
          <t>NZTM2000 Northing</t>
        </r>
      </text>
    </comment>
    <comment ref="G3" authorId="0" shapeId="0" xr:uid="{A3E7C292-E753-47F6-ACAB-2F9321935BD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153C388-B97B-480D-9D71-0C3B54325ED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F48A42F-6F8A-4519-AA77-7B8B4E9DDC6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121056D-C853-4E66-975B-68430045783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601D59D-7225-4988-B43D-FC2E2285C912}">
      <text>
        <r>
          <rPr>
            <sz val="9"/>
            <color indexed="81"/>
            <rFont val="Tahoma"/>
            <family val="2"/>
          </rPr>
          <t>L=Left hand side, R=Right hand side, B=Both, C=Centre</t>
        </r>
      </text>
    </comment>
    <comment ref="M3" authorId="0" shapeId="0" xr:uid="{2138BEE5-F97A-4AE7-8B6A-CDDAEC1F21A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F2FA5666-FCC7-4CD9-BFBC-E74337FBFC77}">
      <text>
        <r>
          <rPr>
            <sz val="9"/>
            <color indexed="81"/>
            <rFont val="Tahoma"/>
            <family val="2"/>
          </rPr>
          <t>The height of the wheel stopper.</t>
        </r>
      </text>
    </comment>
    <comment ref="O3" authorId="0" shapeId="0" xr:uid="{40E4A8CB-5AF3-4415-8B19-358ADDBA42D6}">
      <text>
        <r>
          <rPr>
            <sz val="9"/>
            <color indexed="81"/>
            <rFont val="Tahoma"/>
            <family val="2"/>
          </rPr>
          <t>Length in RAMM is calculated from the difference in the Start and End displacements</t>
        </r>
      </text>
    </comment>
    <comment ref="P3" authorId="0" shapeId="0" xr:uid="{49F215F0-25AA-4B9A-90B8-5F35A1C54EEA}">
      <text>
        <r>
          <rPr>
            <sz val="9"/>
            <color indexed="81"/>
            <rFont val="Tahoma"/>
            <family val="2"/>
          </rPr>
          <t>Where the standard Length calculation does not accurately represent the real-world Length of an item, the user can specify the difference in m.</t>
        </r>
      </text>
    </comment>
    <comment ref="Q3" authorId="0" shapeId="0" xr:uid="{18DE0E7B-74EA-4E97-872C-B8FC9B8D107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E7856CE9-2A0B-4C5C-A67C-2E42C3533CA7}">
      <text>
        <r>
          <rPr>
            <sz val="9"/>
            <color indexed="81"/>
            <rFont val="Tahoma"/>
            <family val="2"/>
          </rPr>
          <t>Standard Areas in RAMM are the result of simple calculations of length x width</t>
        </r>
      </text>
    </comment>
    <comment ref="T3" authorId="0" shapeId="0" xr:uid="{3E077167-4C20-4A53-9A85-08C704AEC51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0570A287-E904-41BB-978E-951E433C33C0}">
      <text>
        <r>
          <rPr>
            <sz val="9"/>
            <color indexed="81"/>
            <rFont val="Tahoma"/>
            <family val="2"/>
          </rPr>
          <t>Where a user has added an Area correction to the standard calculated Area, the two values are summed to give a Total Area.</t>
        </r>
      </text>
    </comment>
    <comment ref="V3" authorId="0" shapeId="0" xr:uid="{F2A82850-A182-4FBD-B051-E62F29D72C34}">
      <text>
        <r>
          <rPr>
            <sz val="9"/>
            <color indexed="81"/>
            <rFont val="Tahoma"/>
            <family val="2"/>
          </rPr>
          <t>The material the wheel stopper is made of.</t>
        </r>
      </text>
    </comment>
    <comment ref="X3" authorId="0" shapeId="0" xr:uid="{9BEA8D86-13BB-4B26-943B-697CF5254EC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FE084554-2086-4C2F-B438-93941F08BFF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0C129810-4146-4F40-85A4-07CAD491FE98}">
      <text>
        <r>
          <rPr>
            <sz val="9"/>
            <color indexed="81"/>
            <rFont val="Tahoma"/>
            <family val="2"/>
          </rPr>
          <t>Expected life of asset at the time of design</t>
        </r>
      </text>
    </comment>
    <comment ref="AA3" authorId="0" shapeId="0" xr:uid="{4CC884D7-23B4-43FF-ADDE-643C75271238}">
      <text>
        <r>
          <rPr>
            <sz val="9"/>
            <color indexed="81"/>
            <rFont val="Tahoma"/>
            <family val="2"/>
          </rPr>
          <t>Lifecycle Status of the Asset</t>
        </r>
      </text>
    </comment>
    <comment ref="AC3" authorId="0" shapeId="0" xr:uid="{1AE0C0CC-4B5B-4554-90B4-E0D2612BD2D9}">
      <text>
        <r>
          <rPr>
            <sz val="9"/>
            <color indexed="81"/>
            <rFont val="Tahoma"/>
            <family val="2"/>
          </rPr>
          <t>Replacement Date specifies the date when an Asset/Component was replaced. They are used for statistical, financial and warranty reporting purposes.</t>
        </r>
      </text>
    </comment>
    <comment ref="AD3" authorId="0" shapeId="0" xr:uid="{B1E743FE-5388-44AF-90EF-B4D31B3C761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7710813A-47E4-4925-B978-E55B28250032}">
      <text>
        <r>
          <rPr>
            <sz val="9"/>
            <color indexed="81"/>
            <rFont val="Tahoma"/>
            <family val="2"/>
          </rPr>
          <t>The entity that owns the asset</t>
        </r>
      </text>
    </comment>
    <comment ref="AH3" authorId="0" shapeId="0" xr:uid="{AFCBD89F-C321-4096-91D9-DD7F6758B3C0}">
      <text>
        <r>
          <rPr>
            <sz val="9"/>
            <color indexed="81"/>
            <rFont val="Tahoma"/>
            <family val="2"/>
          </rPr>
          <t>The entity that manages the asset, on behalf of the owner</t>
        </r>
      </text>
    </comment>
    <comment ref="AJ3" authorId="0" shapeId="0" xr:uid="{DC207F4B-090F-42AC-8764-65084F7308D2}">
      <text>
        <r>
          <rPr>
            <sz val="9"/>
            <color indexed="81"/>
            <rFont val="Tahoma"/>
            <family val="2"/>
          </rPr>
          <t>What department or group within the road controlling authority owns the asset? E.g. Parks and Recreation, Property, Housing.</t>
        </r>
      </text>
    </comment>
    <comment ref="AL3" authorId="0" shapeId="0" xr:uid="{B9AB8296-FC30-46AE-87FD-1A8B52E966AF}">
      <text>
        <r>
          <rPr>
            <sz val="9"/>
            <color indexed="81"/>
            <rFont val="Tahoma"/>
            <family val="2"/>
          </rPr>
          <t>A combination of activity class and work category.</t>
        </r>
      </text>
    </comment>
    <comment ref="AN3" authorId="0" shapeId="0" xr:uid="{81FC033D-2AB0-4E7E-A9B2-633B3CC4A1D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C6C893D2-ABC9-403C-8184-1DC7A3A21255}">
      <text>
        <r>
          <rPr>
            <sz val="9"/>
            <color indexed="81"/>
            <rFont val="Tahoma"/>
            <family val="2"/>
          </rPr>
          <t>Is the maintenance of this asset at least partly funded by the National Land Transport Programme (NLTP) administered by Waka Kotahi?</t>
        </r>
      </text>
    </comment>
    <comment ref="AP3" authorId="0" shapeId="0" xr:uid="{82971FCD-EB6D-4AE4-9459-0F32809FB34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52C10C77-C2BC-43A0-BEC4-1E127986FBF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A902B76D-E665-47CE-80F3-9B777966F86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DA668F0E-BB0B-4639-975B-B71F3B92068C}">
      <text>
        <r>
          <rPr>
            <sz val="9"/>
            <color indexed="81"/>
            <rFont val="Tahoma"/>
            <family val="2"/>
          </rPr>
          <t>NZVD2016 Vertical Position</t>
        </r>
      </text>
    </comment>
    <comment ref="AU3" authorId="0" shapeId="0" xr:uid="{682A3DDB-1DA8-4B46-9DBD-1D8122DC84EB}">
      <text>
        <r>
          <rPr>
            <sz val="9"/>
            <color indexed="81"/>
            <rFont val="Tahoma"/>
            <family val="2"/>
          </rPr>
          <t>Well-known Text (WKT) geometry in NZTM</t>
        </r>
      </text>
    </comment>
  </commentList>
</comments>
</file>

<file path=xl/sharedStrings.xml><?xml version="1.0" encoding="utf-8"?>
<sst xmlns="http://schemas.openxmlformats.org/spreadsheetml/2006/main" count="8891" uniqueCount="6556">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</sst>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DF7E28-F3B1-4D99-B732-11B07F5EB74B}" name="post_condition" displayName="post_condition" ref="A1:E7" totalsRowShown="0" headerRowDxfId="216" headerRowBorderDxfId="217" tableBorderDxfId="218">
  <autoFilter ref="A1:E7" xr:uid="{12DF7E28-F3B1-4D99-B732-11B07F5EB74B}"/>
  <sortState xmlns:xlrd2="http://schemas.microsoft.com/office/spreadsheetml/2017/richdata2" ref="A2:E7">
    <sortCondition ref="C2:C7"/>
    <sortCondition ref="D2:D7"/>
    <sortCondition ref="B2:B7"/>
  </sortState>
  <tableColumns count="5">
    <tableColumn id="1" xr3:uid="{0A113C85-5EC3-4702-949C-EE36E6E2186A}" name="lookupKey"/>
    <tableColumn id="2" xr3:uid="{24173F20-B163-4206-8045-80EF625DD95F}" name="lookupValue"/>
    <tableColumn id="3" xr3:uid="{8351AD88-DA85-4336-BE94-E9C1E85922A6}" name="parentKey"/>
    <tableColumn id="4" xr3:uid="{17622F12-5A2F-493F-833F-76CB4A6276C4}" name="parentDescription"/>
    <tableColumn id="5" xr3:uid="{0BEAD532-DF19-46C9-B281-3EB9BDE942F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073BB3-5ABB-43B0-99A3-2BF25C544028}" name="shape" displayName="shape" ref="A1:E4" totalsRowShown="0" headerRowDxfId="213" headerRowBorderDxfId="214" tableBorderDxfId="215">
  <autoFilter ref="A1:E4" xr:uid="{73073BB3-5ABB-43B0-99A3-2BF25C544028}"/>
  <sortState xmlns:xlrd2="http://schemas.microsoft.com/office/spreadsheetml/2017/richdata2" ref="A2:E4">
    <sortCondition ref="C2:C4"/>
    <sortCondition ref="D2:D4"/>
    <sortCondition ref="B2:B4"/>
  </sortState>
  <tableColumns count="5">
    <tableColumn id="1" xr3:uid="{844E748E-A202-4483-BEF2-E73361CAC1F9}" name="lookupKey"/>
    <tableColumn id="2" xr3:uid="{CCC09CD4-E1F8-4558-B798-BC7F09A50CB9}" name="lookupValue"/>
    <tableColumn id="3" xr3:uid="{F3E168FC-4C0B-4F9D-B914-EDA478609D8B}" name="parentKey"/>
    <tableColumn id="4" xr3:uid="{3B41A105-8B0D-4DAC-8B05-75095136B196}" name="parentDescription"/>
    <tableColumn id="5" xr3:uid="{7284F690-0B40-4911-95CF-284CD785FEF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14E9A39-129B-49B0-B701-9E6EC1E88ADE}" name="use_default_rc" displayName="use_default_rc" ref="A1:E3" totalsRowShown="0" headerRowDxfId="210" headerRowBorderDxfId="211" tableBorderDxfId="212">
  <autoFilter ref="A1:E3" xr:uid="{414E9A39-129B-49B0-B701-9E6EC1E88ADE}"/>
  <sortState xmlns:xlrd2="http://schemas.microsoft.com/office/spreadsheetml/2017/richdata2" ref="A2:E3">
    <sortCondition ref="C2:C3"/>
    <sortCondition ref="D2:D3"/>
    <sortCondition ref="B2:B3"/>
  </sortState>
  <tableColumns count="5">
    <tableColumn id="1" xr3:uid="{4D58E3CF-BB9F-4ABB-90E3-16250ACFA56E}" name="lookupKey"/>
    <tableColumn id="2" xr3:uid="{680BDC78-AE89-4E47-85B7-B3470EEBB624}" name="lookupValue"/>
    <tableColumn id="3" xr3:uid="{00B51AB2-4729-4BDB-BADA-824B06B48084}" name="parentKey"/>
    <tableColumn id="4" xr3:uid="{CCE442BE-C949-471E-BE36-7221AB8E7C42}" name="parentDescription"/>
    <tableColumn id="5" xr3:uid="{56389D7A-288F-401A-B483-E09E4EB7358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E301230-D099-4355-B980-F7AC94462829}" name="rul_reset" displayName="rul_reset" ref="A1:E3" totalsRowShown="0" headerRowDxfId="207" headerRowBorderDxfId="208" tableBorderDxfId="209">
  <autoFilter ref="A1:E3" xr:uid="{BE301230-D099-4355-B980-F7AC94462829}"/>
  <sortState xmlns:xlrd2="http://schemas.microsoft.com/office/spreadsheetml/2017/richdata2" ref="A2:E3">
    <sortCondition ref="C2:C3"/>
    <sortCondition ref="D2:D3"/>
    <sortCondition ref="B2:B3"/>
  </sortState>
  <tableColumns count="5">
    <tableColumn id="1" xr3:uid="{FAEAF0FD-2EFB-4AC0-8E3D-CF14E3FCB823}" name="lookupKey"/>
    <tableColumn id="2" xr3:uid="{D8131387-DF5B-4F8E-9F0F-8635AE09A6CE}" name="lookupValue"/>
    <tableColumn id="3" xr3:uid="{E479E1A9-54F8-4249-B00B-F102F891FE74}" name="parentKey"/>
    <tableColumn id="4" xr3:uid="{6FFA6F84-21FA-4F86-BFC9-0DBB32F7E584}" name="parentDescription"/>
    <tableColumn id="5" xr3:uid="{9F19E61B-CEB6-4FF2-9478-4C762EFFF24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2CE9D58-2A23-46E4-9018-96A257B5C729}" name="risk_consequence" displayName="risk_consequence" ref="A1:E7" totalsRowShown="0" headerRowDxfId="204" headerRowBorderDxfId="205" tableBorderDxfId="206">
  <autoFilter ref="A1:E7" xr:uid="{82CE9D58-2A23-46E4-9018-96A257B5C729}"/>
  <sortState xmlns:xlrd2="http://schemas.microsoft.com/office/spreadsheetml/2017/richdata2" ref="A2:E7">
    <sortCondition ref="C2:C7"/>
    <sortCondition ref="D2:D7"/>
    <sortCondition ref="B2:B7"/>
  </sortState>
  <tableColumns count="5">
    <tableColumn id="1" xr3:uid="{16239B02-6A16-48FC-90A8-0F99431AF9A7}" name="lookupKey"/>
    <tableColumn id="2" xr3:uid="{807F4D7E-67D4-4415-ACCD-E9C2CAB693FC}" name="lookupValue"/>
    <tableColumn id="3" xr3:uid="{1B27A1D8-3217-497C-8091-63B4B945EF21}" name="parentKey"/>
    <tableColumn id="4" xr3:uid="{2EFE65F1-84F0-4E0F-BB49-4E546DE1E638}" name="parentDescription"/>
    <tableColumn id="5" xr3:uid="{D4957550-4AA7-4FCA-93BA-BC2469AAD6D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858966-BDE0-4C92-A051-184D0263CDB4}" name="risk_likelihood" displayName="risk_likelihood" ref="A1:E7" totalsRowShown="0" headerRowDxfId="201" headerRowBorderDxfId="202" tableBorderDxfId="203">
  <autoFilter ref="A1:E7" xr:uid="{51858966-BDE0-4C92-A051-184D0263CDB4}"/>
  <sortState xmlns:xlrd2="http://schemas.microsoft.com/office/spreadsheetml/2017/richdata2" ref="A2:E7">
    <sortCondition ref="C2:C7"/>
    <sortCondition ref="D2:D7"/>
    <sortCondition ref="B2:B7"/>
  </sortState>
  <tableColumns count="5">
    <tableColumn id="1" xr3:uid="{42FD724F-687E-4616-8283-C30A8FF3FF21}" name="lookupKey"/>
    <tableColumn id="2" xr3:uid="{50AFA204-3E51-48C6-967F-34D0BB0B2EC3}" name="lookupValue"/>
    <tableColumn id="3" xr3:uid="{B2CAE3F2-7B20-4622-9BC1-FDDF739D7AD4}" name="parentKey"/>
    <tableColumn id="4" xr3:uid="{32E284CB-C7F1-4AEB-A006-8311FD0B8325}" name="parentDescription"/>
    <tableColumn id="5" xr3:uid="{AE7AECD4-28CE-4CC4-B57D-E872DCF0181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52693C8-7281-4EE2-91DF-2488C779D8F2}" name="risk" displayName="risk" ref="A1:E7" totalsRowShown="0" headerRowDxfId="198" headerRowBorderDxfId="199" tableBorderDxfId="200">
  <autoFilter ref="A1:E7" xr:uid="{452693C8-7281-4EE2-91DF-2488C779D8F2}"/>
  <sortState xmlns:xlrd2="http://schemas.microsoft.com/office/spreadsheetml/2017/richdata2" ref="A2:E7">
    <sortCondition ref="C2:C7"/>
    <sortCondition ref="D2:D7"/>
    <sortCondition ref="B2:B7"/>
  </sortState>
  <tableColumns count="5">
    <tableColumn id="1" xr3:uid="{1E289997-9523-490A-A2AD-2E778ECD5A7E}" name="lookupKey"/>
    <tableColumn id="2" xr3:uid="{00F8E6A4-F85A-408D-9A5F-F816096CBE15}" name="lookupValue"/>
    <tableColumn id="3" xr3:uid="{D80FF90A-9634-425B-B695-EC8CEA19D596}" name="parentKey"/>
    <tableColumn id="4" xr3:uid="{F7FD6105-5149-4EE6-9B05-342F6DDD1BB7}" name="parentDescription"/>
    <tableColumn id="5" xr3:uid="{592F3773-E61C-4B8B-9A1C-186CA82058F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3CCAC8-5638-4990-8E7B-12455A753856}" name="condition" displayName="condition" ref="A1:E7" totalsRowShown="0" headerRowDxfId="195" headerRowBorderDxfId="196" tableBorderDxfId="197">
  <autoFilter ref="A1:E7" xr:uid="{253CCAC8-5638-4990-8E7B-12455A753856}"/>
  <sortState xmlns:xlrd2="http://schemas.microsoft.com/office/spreadsheetml/2017/richdata2" ref="A2:E7">
    <sortCondition ref="C2:C7"/>
    <sortCondition ref="D2:D7"/>
    <sortCondition ref="B2:B7"/>
  </sortState>
  <tableColumns count="5">
    <tableColumn id="1" xr3:uid="{3A4E22B3-BF16-495D-A23B-EC8162C71174}" name="lookupKey"/>
    <tableColumn id="2" xr3:uid="{4CA32F07-6E52-4143-8809-4231BD95E741}" name="lookupValue"/>
    <tableColumn id="3" xr3:uid="{CD53456B-9D60-42D3-BC45-A2EBDA95F6B1}" name="parentKey"/>
    <tableColumn id="4" xr3:uid="{F986557C-82F1-41FA-BC4F-8589F194D688}" name="parentDescription"/>
    <tableColumn id="5" xr3:uid="{0866E14E-A25C-42CC-95D2-E77426CC062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0A38B9-701A-4D34-A071-EEDFB839CD2B}" name="wheel_stop_material" displayName="wheel_stop_material" ref="A1:E6" totalsRowShown="0" headerRowDxfId="192" headerRowBorderDxfId="193" tableBorderDxfId="194">
  <autoFilter ref="A1:E6" xr:uid="{810A38B9-701A-4D34-A071-EEDFB839CD2B}"/>
  <sortState xmlns:xlrd2="http://schemas.microsoft.com/office/spreadsheetml/2017/richdata2" ref="A2:E6">
    <sortCondition ref="C2:C6"/>
    <sortCondition ref="D2:D6"/>
    <sortCondition ref="B2:B6"/>
  </sortState>
  <tableColumns count="5">
    <tableColumn id="1" xr3:uid="{C2383EF0-11A5-47BB-A738-84316BDE9BFE}" name="lookupKey"/>
    <tableColumn id="2" xr3:uid="{AABB5ED1-1DBA-4B13-80E4-E37502111B75}" name="lookupValue"/>
    <tableColumn id="3" xr3:uid="{55D1C2E9-4012-4976-AF71-51E989F291E2}" name="parentKey"/>
    <tableColumn id="4" xr3:uid="{C92DE755-78BD-4920-A5FD-9BD68A837099}" name="parentDescription"/>
    <tableColumn id="5" xr3:uid="{2D8B8792-741B-4B9F-B79E-67BD0226111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07D6D69-C8B7-4B3C-8E56-AA8EF700A564}" name="target_board_material" displayName="target_board_material" ref="A1:E3" totalsRowShown="0" headerRowDxfId="189" headerRowBorderDxfId="190" tableBorderDxfId="191">
  <autoFilter ref="A1:E3" xr:uid="{807D6D69-C8B7-4B3C-8E56-AA8EF700A564}"/>
  <sortState xmlns:xlrd2="http://schemas.microsoft.com/office/spreadsheetml/2017/richdata2" ref="A2:E3">
    <sortCondition ref="C2:C3"/>
    <sortCondition ref="D2:D3"/>
    <sortCondition ref="B2:B3"/>
  </sortState>
  <tableColumns count="5">
    <tableColumn id="1" xr3:uid="{ACC29CC9-0449-4B2C-967B-E552BB1F8A0F}" name="lookupKey"/>
    <tableColumn id="2" xr3:uid="{F2836F59-EA8C-4DAA-A2E4-B01F804179EC}" name="lookupValue"/>
    <tableColumn id="3" xr3:uid="{C1BE3995-30D0-433D-8C56-F7950817727E}" name="parentKey"/>
    <tableColumn id="4" xr3:uid="{078AEB5C-BBD8-41E3-A913-6BFF244242B0}" name="parentDescription"/>
    <tableColumn id="5" xr3:uid="{3D95A334-4BB3-4C96-8601-03BF467177D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C06488F-0EF8-4E34-90FE-3D6401C5760D}" name="road_hump_material" displayName="road_hump_material" ref="A1:E5" totalsRowShown="0" headerRowDxfId="186" headerRowBorderDxfId="187" tableBorderDxfId="188">
  <autoFilter ref="A1:E5" xr:uid="{DC06488F-0EF8-4E34-90FE-3D6401C5760D}"/>
  <sortState xmlns:xlrd2="http://schemas.microsoft.com/office/spreadsheetml/2017/richdata2" ref="A2:E5">
    <sortCondition ref="C2:C5"/>
    <sortCondition ref="D2:D5"/>
    <sortCondition ref="B2:B5"/>
  </sortState>
  <tableColumns count="5">
    <tableColumn id="1" xr3:uid="{FBEB8ED9-E9E7-43F9-8725-4C3EF3B77277}" name="lookupKey"/>
    <tableColumn id="2" xr3:uid="{59075EB9-7D20-4C3F-B36F-93A960873611}" name="lookupValue"/>
    <tableColumn id="3" xr3:uid="{6E21A0E9-19C4-438E-95E1-2B1A806CD730}" name="parentKey"/>
    <tableColumn id="4" xr3:uid="{A5839649-3667-41A4-BCC6-D1B850847C5D}" name="parentDescription"/>
    <tableColumn id="5" xr3:uid="{D648E7F1-F9DC-4AB8-A30A-4C397D04600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4BE5CDE-326F-4CB0-9590-6B21B1A0D4FE}" name="pole_material" displayName="pole_material" ref="A1:E8" totalsRowShown="0" headerRowDxfId="183" headerRowBorderDxfId="184" tableBorderDxfId="185">
  <autoFilter ref="A1:E8" xr:uid="{84BE5CDE-326F-4CB0-9590-6B21B1A0D4FE}"/>
  <sortState xmlns:xlrd2="http://schemas.microsoft.com/office/spreadsheetml/2017/richdata2" ref="A2:E8">
    <sortCondition ref="C2:C8"/>
    <sortCondition ref="D2:D8"/>
    <sortCondition ref="B2:B8"/>
  </sortState>
  <tableColumns count="5">
    <tableColumn id="1" xr3:uid="{4026E349-58A1-4148-A039-F400F8B3BBE5}" name="lookupKey"/>
    <tableColumn id="2" xr3:uid="{C98E4933-09BD-426C-9212-0159499E752E}" name="lookupValue"/>
    <tableColumn id="3" xr3:uid="{767D5458-DE08-4FE1-A5A9-7083990DCFB5}" name="parentKey"/>
    <tableColumn id="4" xr3:uid="{14EC7A97-0AA1-4A17-937B-615402CD33B8}" name="parentDescription"/>
    <tableColumn id="5" xr3:uid="{6D2BA00C-D1E1-4275-A9E1-F263E399A7F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8BFA9CA-4898-4B17-9C53-0A8E3431414F}" name="mast_material" displayName="mast_material" ref="A1:E3" totalsRowShown="0" headerRowDxfId="180" headerRowBorderDxfId="181" tableBorderDxfId="182">
  <autoFilter ref="A1:E3" xr:uid="{58BFA9CA-4898-4B17-9C53-0A8E3431414F}"/>
  <sortState xmlns:xlrd2="http://schemas.microsoft.com/office/spreadsheetml/2017/richdata2" ref="A2:E3">
    <sortCondition ref="C2:C3"/>
    <sortCondition ref="D2:D3"/>
    <sortCondition ref="B2:B3"/>
  </sortState>
  <tableColumns count="5">
    <tableColumn id="1" xr3:uid="{E7C6EE9C-4147-4F2F-89C4-9DAFA2E1E629}" name="lookupKey"/>
    <tableColumn id="2" xr3:uid="{3CCE6152-E059-4BFD-905D-3AA4BDC1E1BC}" name="lookupValue"/>
    <tableColumn id="3" xr3:uid="{F286AF68-BBD9-4F2D-BB95-3B82846341FE}" name="parentKey"/>
    <tableColumn id="4" xr3:uid="{9A3BD17F-46BE-4544-9E3A-AA13172E4AFB}" name="parentDescription"/>
    <tableColumn id="5" xr3:uid="{09A56019-1B8A-43FC-8E38-61608EECBD6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0F5BAF2-A3C4-4526-AB14-C5CE10EB4F9D}" name="gantry_material" displayName="gantry_material" ref="A1:E3" totalsRowShown="0" headerRowDxfId="177" headerRowBorderDxfId="178" tableBorderDxfId="179">
  <autoFilter ref="A1:E3" xr:uid="{70F5BAF2-A3C4-4526-AB14-C5CE10EB4F9D}"/>
  <sortState xmlns:xlrd2="http://schemas.microsoft.com/office/spreadsheetml/2017/richdata2" ref="A2:E3">
    <sortCondition ref="C2:C3"/>
    <sortCondition ref="D2:D3"/>
    <sortCondition ref="B2:B3"/>
  </sortState>
  <tableColumns count="5">
    <tableColumn id="1" xr3:uid="{72AF6CE4-7125-40CF-9837-4385DA7C03D1}" name="lookupKey"/>
    <tableColumn id="2" xr3:uid="{136E7C42-9F97-4F35-B642-999589F4C1C5}" name="lookupValue"/>
    <tableColumn id="3" xr3:uid="{CD56E114-CEC6-4E3E-8B4E-E52BCADD36E4}" name="parentKey"/>
    <tableColumn id="4" xr3:uid="{BBD1505A-B4B2-44F2-8F00-C290DAD78E1B}" name="parentDescription"/>
    <tableColumn id="5" xr3:uid="{D16BC42C-CECC-4926-A1E5-5784CE9A942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AC268B3-2C3C-4A32-A18C-90A154DDB75C}" name="sea_wall_material" displayName="sea_wall_material" ref="A1:E8" totalsRowShown="0" headerRowDxfId="174" headerRowBorderDxfId="175" tableBorderDxfId="176">
  <autoFilter ref="A1:E8" xr:uid="{3AC268B3-2C3C-4A32-A18C-90A154DDB75C}"/>
  <sortState xmlns:xlrd2="http://schemas.microsoft.com/office/spreadsheetml/2017/richdata2" ref="A2:E8">
    <sortCondition ref="C2:C8"/>
    <sortCondition ref="D2:D8"/>
    <sortCondition ref="B2:B8"/>
  </sortState>
  <tableColumns count="5">
    <tableColumn id="1" xr3:uid="{7A2A5BE9-ECD3-421A-88B8-7CC46075041A}" name="lookupKey"/>
    <tableColumn id="2" xr3:uid="{254D4DAC-BA24-4B9E-B3C6-CB6A8084D895}" name="lookupValue"/>
    <tableColumn id="3" xr3:uid="{5FAE4DA5-0AC1-41A3-8E1E-75A849070D49}" name="parentKey"/>
    <tableColumn id="4" xr3:uid="{A970F9E9-8EAC-46E4-B54B-F2B324BCA9DF}" name="parentDescription"/>
    <tableColumn id="5" xr3:uid="{4D283564-9025-4979-A636-92A148F386F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67B7C47-D065-422E-BF27-5DDAD065A104}" name="panel_material" displayName="panel_material" ref="A1:E10" totalsRowShown="0" headerRowDxfId="171" headerRowBorderDxfId="172" tableBorderDxfId="173">
  <autoFilter ref="A1:E10" xr:uid="{C67B7C47-D065-422E-BF27-5DDAD065A104}"/>
  <sortState xmlns:xlrd2="http://schemas.microsoft.com/office/spreadsheetml/2017/richdata2" ref="A2:E10">
    <sortCondition ref="C2:C10"/>
    <sortCondition ref="D2:D10"/>
    <sortCondition ref="B2:B10"/>
  </sortState>
  <tableColumns count="5">
    <tableColumn id="1" xr3:uid="{B0BAE7E1-2A6A-47CC-9C99-42340985C763}" name="lookupKey"/>
    <tableColumn id="2" xr3:uid="{5C92F459-F96B-49B8-8526-E8D4FCB8440E}" name="lookupValue"/>
    <tableColumn id="3" xr3:uid="{CB5B25E8-4DA2-447A-A288-0FB91F5D6219}" name="parentKey"/>
    <tableColumn id="4" xr3:uid="{862250D2-70F1-41D3-8F63-B78FF575EAA7}" name="parentDescription"/>
    <tableColumn id="5" xr3:uid="{597102DD-F1C1-4FBE-B93E-4518D39F5EE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C71B563-78CC-4265-8F1E-AD0D0CDC5639}" name="mse_material" displayName="mse_material" ref="A1:E3" totalsRowShown="0" headerRowDxfId="168" headerRowBorderDxfId="169" tableBorderDxfId="170">
  <autoFilter ref="A1:E3" xr:uid="{AC71B563-78CC-4265-8F1E-AD0D0CDC5639}"/>
  <sortState xmlns:xlrd2="http://schemas.microsoft.com/office/spreadsheetml/2017/richdata2" ref="A2:E3">
    <sortCondition ref="C2:C3"/>
    <sortCondition ref="D2:D3"/>
    <sortCondition ref="B2:B3"/>
  </sortState>
  <tableColumns count="5">
    <tableColumn id="1" xr3:uid="{87F7D610-2594-4E33-82E6-02D035397C47}" name="lookupKey"/>
    <tableColumn id="2" xr3:uid="{743EFCC2-2AC0-4663-8FF4-85AA0720E77E}" name="lookupValue"/>
    <tableColumn id="3" xr3:uid="{E173F316-802F-4085-A809-BFF0E741FDC3}" name="parentKey"/>
    <tableColumn id="4" xr3:uid="{852B5260-0DD8-46C6-99B9-5810BDC262D2}" name="parentDescription"/>
    <tableColumn id="5" xr3:uid="{65C45359-115A-4240-86A9-F309246ACA1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BFFDF73-3282-4C59-BA1E-DE6ECE6528BB}" name="gravity_mass_material" displayName="gravity_mass_material" ref="A1:E3" totalsRowShown="0" headerRowDxfId="165" headerRowBorderDxfId="166" tableBorderDxfId="167">
  <autoFilter ref="A1:E3" xr:uid="{9BFFDF73-3282-4C59-BA1E-DE6ECE6528BB}"/>
  <sortState xmlns:xlrd2="http://schemas.microsoft.com/office/spreadsheetml/2017/richdata2" ref="A2:E3">
    <sortCondition ref="C2:C3"/>
    <sortCondition ref="D2:D3"/>
    <sortCondition ref="B2:B3"/>
  </sortState>
  <tableColumns count="5">
    <tableColumn id="1" xr3:uid="{01546550-6DA5-43F3-8E6F-A49EE68CD08A}" name="lookupKey"/>
    <tableColumn id="2" xr3:uid="{7AF35795-4344-4561-973F-973D195561E9}" name="lookupValue"/>
    <tableColumn id="3" xr3:uid="{31C59A90-03CB-49C1-BDC8-A42A5B131063}" name="parentKey"/>
    <tableColumn id="4" xr3:uid="{E5EDB134-9502-48A5-B14E-40D188A8F713}" name="parentDescription"/>
    <tableColumn id="5" xr3:uid="{74D915CA-826B-4D11-A866-2752C8D40B8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6F8DD9A-F2B9-40CD-B4BA-97A70AED8563}" name="pipe_duct_material" displayName="pipe_duct_material" ref="A1:E7" totalsRowShown="0" headerRowDxfId="162" headerRowBorderDxfId="163" tableBorderDxfId="164">
  <autoFilter ref="A1:E7" xr:uid="{96F8DD9A-F2B9-40CD-B4BA-97A70AED8563}"/>
  <sortState xmlns:xlrd2="http://schemas.microsoft.com/office/spreadsheetml/2017/richdata2" ref="A2:E7">
    <sortCondition ref="C2:C7"/>
    <sortCondition ref="D2:D7"/>
    <sortCondition ref="B2:B7"/>
  </sortState>
  <tableColumns count="5">
    <tableColumn id="1" xr3:uid="{BBC89185-4422-4BF4-B797-7688B17350DB}" name="lookupKey"/>
    <tableColumn id="2" xr3:uid="{3391DE1B-2FF4-4896-84A3-0E156CA7DB8D}" name="lookupValue"/>
    <tableColumn id="3" xr3:uid="{69D349B7-C5EB-411A-86B2-CAEBF4404E9C}" name="parentKey"/>
    <tableColumn id="4" xr3:uid="{CEFA3D3B-FDBB-4521-A879-9B8C51B47989}" name="parentDescription"/>
    <tableColumn id="5" xr3:uid="{187AD9B3-9210-47B0-AEAD-C652A6086F0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11E0ADC-84A2-49C3-BABD-872A7E3D6956}" name="pile_material" displayName="pile_material" ref="A1:E8" totalsRowShown="0" headerRowDxfId="159" headerRowBorderDxfId="160" tableBorderDxfId="161">
  <autoFilter ref="A1:E8" xr:uid="{411E0ADC-84A2-49C3-BABD-872A7E3D6956}"/>
  <sortState xmlns:xlrd2="http://schemas.microsoft.com/office/spreadsheetml/2017/richdata2" ref="A2:E8">
    <sortCondition ref="C2:C8"/>
    <sortCondition ref="D2:D8"/>
    <sortCondition ref="B2:B8"/>
  </sortState>
  <tableColumns count="5">
    <tableColumn id="1" xr3:uid="{35706E70-AC42-4084-BCE9-6C0AC34E40E0}" name="lookupKey"/>
    <tableColumn id="2" xr3:uid="{B81A38AB-83AF-41BC-92C0-7F7033F3E09D}" name="lookupValue"/>
    <tableColumn id="3" xr3:uid="{E2F926EB-72E7-4EBF-8674-1BE80E9CADFF}" name="parentKey"/>
    <tableColumn id="4" xr3:uid="{625EAF03-C138-4953-9581-71ADE7E6532C}" name="parentDescription"/>
    <tableColumn id="5" xr3:uid="{DC7C1D2B-CB71-45E0-9110-F46896D6A00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22D68C8-5628-4246-AC8E-5E4EA8381743}" name="mep_pipe_material" displayName="mep_pipe_material" ref="A1:E14" totalsRowShown="0" headerRowDxfId="156" headerRowBorderDxfId="157" tableBorderDxfId="158">
  <autoFilter ref="A1:E14" xr:uid="{E22D68C8-5628-4246-AC8E-5E4EA8381743}"/>
  <sortState xmlns:xlrd2="http://schemas.microsoft.com/office/spreadsheetml/2017/richdata2" ref="A2:E14">
    <sortCondition ref="C2:C14"/>
    <sortCondition ref="D2:D14"/>
    <sortCondition ref="B2:B14"/>
  </sortState>
  <tableColumns count="5">
    <tableColumn id="1" xr3:uid="{6AC9A0BD-56C4-4B2B-AEAA-F4F18398E777}" name="lookupKey"/>
    <tableColumn id="2" xr3:uid="{3389D33F-AA8B-44AD-BDE8-40D7EC314517}" name="lookupValue"/>
    <tableColumn id="3" xr3:uid="{0BCFB64B-34DA-40AC-8353-2BA61E96F01E}" name="parentKey"/>
    <tableColumn id="4" xr3:uid="{C630930D-769F-43F2-B752-FE979E724FE0}" name="parentDescription"/>
    <tableColumn id="5" xr3:uid="{F2C81F04-9F50-45EC-8077-379916475B0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46E8B2A-4D4A-4900-A45C-86941041A9CB}" name="mep_chamber_material" displayName="mep_chamber_material" ref="A1:E3" totalsRowShown="0" headerRowDxfId="153" headerRowBorderDxfId="154" tableBorderDxfId="155">
  <autoFilter ref="A1:E3" xr:uid="{346E8B2A-4D4A-4900-A45C-86941041A9CB}"/>
  <sortState xmlns:xlrd2="http://schemas.microsoft.com/office/spreadsheetml/2017/richdata2" ref="A2:E3">
    <sortCondition ref="C2:C3"/>
    <sortCondition ref="D2:D3"/>
    <sortCondition ref="B2:B3"/>
  </sortState>
  <tableColumns count="5">
    <tableColumn id="1" xr3:uid="{FA51331D-C87C-48DA-BB9A-154E5285216E}" name="lookupKey"/>
    <tableColumn id="2" xr3:uid="{E1FD682F-F521-4FBD-BCB2-9DB6DFEF5AC4}" name="lookupValue"/>
    <tableColumn id="3" xr3:uid="{A740D5B4-8369-406D-9330-1B258E872CCE}" name="parentKey"/>
    <tableColumn id="4" xr3:uid="{BB62A50C-7AB3-40E1-9037-9D32D31B1784}" name="parentDescription"/>
    <tableColumn id="5" xr3:uid="{F7564BF0-56B8-421E-8977-A6F4B95F357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AB25F0F-F947-456C-AE22-65BC6426612D}" name="mep_chamber_lid_material" displayName="mep_chamber_lid_material" ref="A1:E5" totalsRowShown="0" headerRowDxfId="150" headerRowBorderDxfId="151" tableBorderDxfId="152">
  <autoFilter ref="A1:E5" xr:uid="{BAB25F0F-F947-456C-AE22-65BC6426612D}"/>
  <sortState xmlns:xlrd2="http://schemas.microsoft.com/office/spreadsheetml/2017/richdata2" ref="A2:E5">
    <sortCondition ref="C2:C5"/>
    <sortCondition ref="D2:D5"/>
    <sortCondition ref="B2:B5"/>
  </sortState>
  <tableColumns count="5">
    <tableColumn id="1" xr3:uid="{A07428AF-A9D7-4700-8AC7-78B5C32C8632}" name="lookupKey"/>
    <tableColumn id="2" xr3:uid="{127B9EFD-82AA-494D-9B76-A04DA473200D}" name="lookupValue"/>
    <tableColumn id="3" xr3:uid="{F91CC79C-BEFF-464A-833F-6B70B37F5C93}" name="parentKey"/>
    <tableColumn id="4" xr3:uid="{5EE33821-8808-4A9F-A704-493213676DEC}" name="parentDescription"/>
    <tableColumn id="5" xr3:uid="{61813260-012D-4901-8D2C-BC5365E59EA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4D56E0D-3001-448E-971C-451101BAA278}" name="duct_material" displayName="duct_material" ref="A1:E14" totalsRowShown="0" headerRowDxfId="147" headerRowBorderDxfId="148" tableBorderDxfId="149">
  <autoFilter ref="A1:E14" xr:uid="{04D56E0D-3001-448E-971C-451101BAA278}"/>
  <sortState xmlns:xlrd2="http://schemas.microsoft.com/office/spreadsheetml/2017/richdata2" ref="A2:E14">
    <sortCondition ref="C2:C14"/>
    <sortCondition ref="D2:D14"/>
    <sortCondition ref="B2:B14"/>
  </sortState>
  <tableColumns count="5">
    <tableColumn id="1" xr3:uid="{F2DB1E8C-F66A-4BB3-A4B1-CD1E5FDC0228}" name="lookupKey"/>
    <tableColumn id="2" xr3:uid="{125B9DCD-DEE2-4355-A55F-A4E9245CBBCC}" name="lookupValue"/>
    <tableColumn id="3" xr3:uid="{10F684C8-0EDB-48E4-837A-AB544924B40C}" name="parentKey"/>
    <tableColumn id="4" xr3:uid="{01A68396-8E19-4EFC-8D5E-148D39F5C948}" name="parentDescription"/>
    <tableColumn id="5" xr3:uid="{FAA66BD6-BD31-46BB-982B-20FE22DA70D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36DAC24-D665-4EB1-8DD4-DFDB444C26DA}" name="rockfall_material" displayName="rockfall_material" ref="A1:E6" totalsRowShown="0" headerRowDxfId="144" headerRowBorderDxfId="145" tableBorderDxfId="146">
  <autoFilter ref="A1:E6" xr:uid="{136DAC24-D665-4EB1-8DD4-DFDB444C26DA}"/>
  <sortState xmlns:xlrd2="http://schemas.microsoft.com/office/spreadsheetml/2017/richdata2" ref="A2:E6">
    <sortCondition ref="C2:C6"/>
    <sortCondition ref="D2:D6"/>
    <sortCondition ref="B2:B6"/>
  </sortState>
  <tableColumns count="5">
    <tableColumn id="1" xr3:uid="{15DB44AE-6173-4089-9E05-CECB8AE41EB9}" name="lookupKey"/>
    <tableColumn id="2" xr3:uid="{D95A65B1-BFE6-4899-A7D6-4E98CB5FCE2B}" name="lookupValue"/>
    <tableColumn id="3" xr3:uid="{DAA8B2AD-8E65-4DF5-BA27-673273C7008A}" name="parentKey"/>
    <tableColumn id="4" xr3:uid="{F4A353BA-8DEF-4DFC-857D-BADD576A6A8B}" name="parentDescription"/>
    <tableColumn id="5" xr3:uid="{39A969A8-FF6D-4FA4-8AB3-3A0ED8E291E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254ABC4-4362-48D9-8FE5-164C2890CB41}" name="water_structure_material" displayName="water_structure_material" ref="A1:E14" totalsRowShown="0" headerRowDxfId="141" headerRowBorderDxfId="142" tableBorderDxfId="143">
  <autoFilter ref="A1:E14" xr:uid="{8254ABC4-4362-48D9-8FE5-164C2890CB41}"/>
  <sortState xmlns:xlrd2="http://schemas.microsoft.com/office/spreadsheetml/2017/richdata2" ref="A2:E14">
    <sortCondition ref="C2:C14"/>
    <sortCondition ref="D2:D14"/>
    <sortCondition ref="B2:B14"/>
  </sortState>
  <tableColumns count="5">
    <tableColumn id="1" xr3:uid="{DD5472F6-EF12-4DC3-9551-00C6085ED46D}" name="lookupKey"/>
    <tableColumn id="2" xr3:uid="{D281FBF2-C253-4FC4-A016-5BD85CD060B0}" name="lookupValue"/>
    <tableColumn id="3" xr3:uid="{ED580C3F-02DC-4F7C-B8FC-9D0E903EB084}" name="parentKey"/>
    <tableColumn id="4" xr3:uid="{CE88685F-7611-42CC-94B9-EAC61413050B}" name="parentDescription"/>
    <tableColumn id="5" xr3:uid="{098E3D43-B02C-494F-9735-B33B96721AA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21C27FE-1372-4967-9E48-7B4C670C590D}" name="valve_material" displayName="valve_material" ref="A1:E10" totalsRowShown="0" headerRowDxfId="138" headerRowBorderDxfId="139" tableBorderDxfId="140">
  <autoFilter ref="A1:E10" xr:uid="{E21C27FE-1372-4967-9E48-7B4C670C590D}"/>
  <sortState xmlns:xlrd2="http://schemas.microsoft.com/office/spreadsheetml/2017/richdata2" ref="A2:E10">
    <sortCondition ref="C2:C10"/>
    <sortCondition ref="D2:D10"/>
    <sortCondition ref="B2:B10"/>
  </sortState>
  <tableColumns count="5">
    <tableColumn id="1" xr3:uid="{E08E2FE4-B4E7-4D7F-9C8D-8F1E53B72E8D}" name="lookupKey"/>
    <tableColumn id="2" xr3:uid="{03319811-D6CC-449C-A84E-D1556628BE5D}" name="lookupValue"/>
    <tableColumn id="3" xr3:uid="{F6C9A65E-9E1A-421E-97E8-7EFE72B8651D}" name="parentKey"/>
    <tableColumn id="4" xr3:uid="{AE773DFC-D92C-4A42-A866-89EDB283DDD2}" name="parentDescription"/>
    <tableColumn id="5" xr3:uid="{AD8880D9-C790-4375-9747-7E29F025B96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422D525-75BE-4C62-83E7-DB4DD8CC808E}" name="pipe_material" displayName="pipe_material" ref="A1:E17" totalsRowShown="0" headerRowDxfId="135" headerRowBorderDxfId="136" tableBorderDxfId="137">
  <autoFilter ref="A1:E17" xr:uid="{A422D525-75BE-4C62-83E7-DB4DD8CC808E}"/>
  <sortState xmlns:xlrd2="http://schemas.microsoft.com/office/spreadsheetml/2017/richdata2" ref="A2:E17">
    <sortCondition ref="C2:C17"/>
    <sortCondition ref="D2:D17"/>
    <sortCondition ref="B2:B17"/>
  </sortState>
  <tableColumns count="5">
    <tableColumn id="1" xr3:uid="{574766FC-45CC-413B-8C96-E877DF18DF66}" name="lookupKey"/>
    <tableColumn id="2" xr3:uid="{7B8CBC81-B304-4DCA-B9D2-002BCEE3177D}" name="lookupValue"/>
    <tableColumn id="3" xr3:uid="{86174AF7-F3B8-4F36-9633-17AA055CBFE1}" name="parentKey"/>
    <tableColumn id="4" xr3:uid="{52935D46-794A-4922-ACC4-FC5BAF7A3930}" name="parentDescription"/>
    <tableColumn id="5" xr3:uid="{ED9CC7AD-0940-477F-9970-68EC5FD6A98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20B42EF-78A7-47D7-86A4-08C05FFAACE6}" name="headwall_material" displayName="headwall_material" ref="A1:E8" totalsRowShown="0" headerRowDxfId="132" headerRowBorderDxfId="133" tableBorderDxfId="134">
  <autoFilter ref="A1:E8" xr:uid="{620B42EF-78A7-47D7-86A4-08C05FFAACE6}"/>
  <sortState xmlns:xlrd2="http://schemas.microsoft.com/office/spreadsheetml/2017/richdata2" ref="A2:E8">
    <sortCondition ref="C2:C8"/>
    <sortCondition ref="D2:D8"/>
    <sortCondition ref="B2:B8"/>
  </sortState>
  <tableColumns count="5">
    <tableColumn id="1" xr3:uid="{A2367D80-0C72-46EE-AED4-E4F2AFFB3D65}" name="lookupKey"/>
    <tableColumn id="2" xr3:uid="{165D1EE8-896A-4C7F-9379-CC8C57FB52D5}" name="lookupValue"/>
    <tableColumn id="3" xr3:uid="{7693D5D6-7D5C-44D2-B752-28D8CC413293}" name="parentKey"/>
    <tableColumn id="4" xr3:uid="{947DEE99-AB91-4D68-8F8B-B0C5A0352691}" name="parentDescription"/>
    <tableColumn id="5" xr3:uid="{EE06D180-3736-42C5-B1B6-3F68B9FDD26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485645C-06FB-4C0A-854F-61938A5ED253}" name="filtration_material" displayName="filtration_material" ref="A1:E6" totalsRowShown="0" headerRowDxfId="129" headerRowBorderDxfId="130" tableBorderDxfId="131">
  <autoFilter ref="A1:E6" xr:uid="{8485645C-06FB-4C0A-854F-61938A5ED253}"/>
  <sortState xmlns:xlrd2="http://schemas.microsoft.com/office/spreadsheetml/2017/richdata2" ref="A2:E6">
    <sortCondition ref="C2:C6"/>
    <sortCondition ref="D2:D6"/>
    <sortCondition ref="B2:B6"/>
  </sortState>
  <tableColumns count="5">
    <tableColumn id="1" xr3:uid="{66D46125-6BD4-4C76-940A-C074B28DF5E1}" name="lookupKey"/>
    <tableColumn id="2" xr3:uid="{64FA4347-9362-421D-A21A-2A215BCCB791}" name="lookupValue"/>
    <tableColumn id="3" xr3:uid="{4A44506B-0567-488B-9062-A3FCC78E07E8}" name="parentKey"/>
    <tableColumn id="4" xr3:uid="{DD0B72BC-D878-4188-8D0A-BAC98A25D959}" name="parentDescription"/>
    <tableColumn id="5" xr3:uid="{1867245A-BA39-426C-8787-B2AFD8B3A4B2}"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614D861-366C-4D9A-82F1-0C32C6F029DC}" name="edge_material" displayName="edge_material" ref="A1:E9" totalsRowShown="0" headerRowDxfId="126" headerRowBorderDxfId="127" tableBorderDxfId="128">
  <autoFilter ref="A1:E9" xr:uid="{4614D861-366C-4D9A-82F1-0C32C6F029DC}"/>
  <sortState xmlns:xlrd2="http://schemas.microsoft.com/office/spreadsheetml/2017/richdata2" ref="A2:E9">
    <sortCondition ref="C2:C9"/>
    <sortCondition ref="D2:D9"/>
    <sortCondition ref="B2:B9"/>
  </sortState>
  <tableColumns count="5">
    <tableColumn id="1" xr3:uid="{18858FA4-A382-4B4B-968F-F572E217086E}" name="lookupKey"/>
    <tableColumn id="2" xr3:uid="{A6E8C1B6-62EB-4A95-BF04-13A0549F2EAE}" name="lookupValue"/>
    <tableColumn id="3" xr3:uid="{DD10EF3F-F203-49E7-9EEF-774C7439EE02}" name="parentKey"/>
    <tableColumn id="4" xr3:uid="{1F925822-D002-4045-9787-60E125F61746}" name="parentDescription"/>
    <tableColumn id="5" xr3:uid="{37FAA766-8145-482F-B55F-AE29203D802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CE81D32-7C29-4E13-86AF-B0211EA98D12}" name="cover_material" displayName="cover_material" ref="A1:E10" totalsRowShown="0" headerRowDxfId="123" headerRowBorderDxfId="124" tableBorderDxfId="125">
  <autoFilter ref="A1:E10" xr:uid="{6CE81D32-7C29-4E13-86AF-B0211EA98D12}"/>
  <sortState xmlns:xlrd2="http://schemas.microsoft.com/office/spreadsheetml/2017/richdata2" ref="A2:E10">
    <sortCondition ref="C2:C10"/>
    <sortCondition ref="D2:D10"/>
    <sortCondition ref="B2:B10"/>
  </sortState>
  <tableColumns count="5">
    <tableColumn id="1" xr3:uid="{36F6A7FA-3839-46D5-A43D-B4F2423771AB}" name="lookupKey"/>
    <tableColumn id="2" xr3:uid="{69683798-4D19-4801-831F-E8BC868D3008}" name="lookupValue"/>
    <tableColumn id="3" xr3:uid="{674F8272-D1E9-4AE1-AA27-D91917682921}" name="parentKey"/>
    <tableColumn id="4" xr3:uid="{567139C0-8984-422F-B03F-AF79AD847E47}" name="parentDescription"/>
    <tableColumn id="5" xr3:uid="{A1893851-AAD9-4A2E-93A4-11492B1AB5D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F84D4E1-8F0A-4CF4-AFD3-4918AB12EA90}" name="channel_material" displayName="channel_material" ref="A1:E14" totalsRowShown="0" headerRowDxfId="120" headerRowBorderDxfId="121" tableBorderDxfId="122">
  <autoFilter ref="A1:E14" xr:uid="{7F84D4E1-8F0A-4CF4-AFD3-4918AB12EA90}"/>
  <sortState xmlns:xlrd2="http://schemas.microsoft.com/office/spreadsheetml/2017/richdata2" ref="A2:E14">
    <sortCondition ref="C2:C14"/>
    <sortCondition ref="D2:D14"/>
    <sortCondition ref="B2:B14"/>
  </sortState>
  <tableColumns count="5">
    <tableColumn id="1" xr3:uid="{7074EE04-C406-4828-B352-5D8B502A6599}" name="lookupKey"/>
    <tableColumn id="2" xr3:uid="{2B599442-0AE5-4DA8-B2FA-2A297B851C34}" name="lookupValue"/>
    <tableColumn id="3" xr3:uid="{3441D6AA-C93D-4773-809B-425A950766C7}" name="parentKey"/>
    <tableColumn id="4" xr3:uid="{8AE623AE-DA3E-4D5E-9FB5-33E42D77209A}" name="parentDescription"/>
    <tableColumn id="5" xr3:uid="{C7C1631C-AFFC-403C-AE3D-E121687E055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B409D67-03A1-4E85-A578-22795EEE7A37}" name="chamber_material" displayName="chamber_material" ref="A1:E11" totalsRowShown="0" headerRowDxfId="117" headerRowBorderDxfId="118" tableBorderDxfId="119">
  <autoFilter ref="A1:E11" xr:uid="{1B409D67-03A1-4E85-A578-22795EEE7A37}"/>
  <sortState xmlns:xlrd2="http://schemas.microsoft.com/office/spreadsheetml/2017/richdata2" ref="A2:E11">
    <sortCondition ref="C2:C11"/>
    <sortCondition ref="D2:D11"/>
    <sortCondition ref="B2:B11"/>
  </sortState>
  <tableColumns count="5">
    <tableColumn id="1" xr3:uid="{1F8A082C-554F-4589-B878-0A049C7F9241}" name="lookupKey"/>
    <tableColumn id="2" xr3:uid="{E312864E-2F94-4A4D-8B31-1B624F35CB14}" name="lookupValue"/>
    <tableColumn id="3" xr3:uid="{10DFAF06-3015-4B1F-B23E-C4CF28EAA3FB}" name="parentKey"/>
    <tableColumn id="4" xr3:uid="{6F5FC021-0D92-4ABC-815A-672C76ACE163}" name="parentDescription"/>
    <tableColumn id="5" xr3:uid="{DA4D3917-646B-4CD3-9B07-8923062E782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5E7FA54-6942-4456-820C-6494E8AC25BC}" name="base_material" displayName="base_material" ref="A1:E9" totalsRowShown="0" headerRowDxfId="114" headerRowBorderDxfId="115" tableBorderDxfId="116">
  <autoFilter ref="A1:E9" xr:uid="{A5E7FA54-6942-4456-820C-6494E8AC25BC}"/>
  <sortState xmlns:xlrd2="http://schemas.microsoft.com/office/spreadsheetml/2017/richdata2" ref="A2:E9">
    <sortCondition ref="C2:C9"/>
    <sortCondition ref="D2:D9"/>
    <sortCondition ref="B2:B9"/>
  </sortState>
  <tableColumns count="5">
    <tableColumn id="1" xr3:uid="{D7F0FCB5-8202-4577-8F6F-A66732460158}" name="lookupKey"/>
    <tableColumn id="2" xr3:uid="{4FE7F4BD-5686-44BD-8A47-8ECF3C69E396}" name="lookupValue"/>
    <tableColumn id="3" xr3:uid="{FB9A04C0-5982-4435-8FB8-D2E4DD2380A6}" name="parentKey"/>
    <tableColumn id="4" xr3:uid="{C221C7B4-EB90-4619-9D3C-4EBFD688A083}" name="parentDescription"/>
    <tableColumn id="5" xr3:uid="{EB652294-A3B0-475D-AFA1-446843A04C0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CB080B4-AAC0-4BED-86C4-40AAB8BFD957}" name="superstructure_material" displayName="superstructure_material" ref="A1:E11" totalsRowShown="0" headerRowDxfId="111" headerRowBorderDxfId="112" tableBorderDxfId="113">
  <autoFilter ref="A1:E11" xr:uid="{ECB080B4-AAC0-4BED-86C4-40AAB8BFD957}"/>
  <sortState xmlns:xlrd2="http://schemas.microsoft.com/office/spreadsheetml/2017/richdata2" ref="A2:E11">
    <sortCondition ref="C2:C11"/>
    <sortCondition ref="D2:D11"/>
    <sortCondition ref="B2:B11"/>
  </sortState>
  <tableColumns count="5">
    <tableColumn id="1" xr3:uid="{72057D67-D80B-471D-9624-29F6929B485D}" name="lookupKey"/>
    <tableColumn id="2" xr3:uid="{4ED09BB8-1254-4336-843E-ADCDA9CACD39}" name="lookupValue"/>
    <tableColumn id="3" xr3:uid="{BB4AF0F6-DFA7-4F4D-8810-ECAFF45D9E3A}" name="parentKey"/>
    <tableColumn id="4" xr3:uid="{0607A18E-3BBB-4238-8FFD-D5AFE88F28B7}" name="parentDescription"/>
    <tableColumn id="5" xr3:uid="{D600BD2B-EF66-419C-919B-654B800A5E0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5FC6C14-CA85-4D49-B1C9-5EF318019AA4}" name="passage_material" displayName="passage_material" ref="A1:E10" totalsRowShown="0" headerRowDxfId="108" headerRowBorderDxfId="109" tableBorderDxfId="110">
  <autoFilter ref="A1:E10" xr:uid="{B5FC6C14-CA85-4D49-B1C9-5EF318019AA4}"/>
  <sortState xmlns:xlrd2="http://schemas.microsoft.com/office/spreadsheetml/2017/richdata2" ref="A2:E10">
    <sortCondition ref="C2:C10"/>
    <sortCondition ref="D2:D10"/>
    <sortCondition ref="B2:B10"/>
  </sortState>
  <tableColumns count="5">
    <tableColumn id="1" xr3:uid="{E9FD6FE3-5282-4825-BD91-91E09AEF4BE6}" name="lookupKey"/>
    <tableColumn id="2" xr3:uid="{B22FDBA7-5F8D-4843-B3DB-D0F2462FBB72}" name="lookupValue"/>
    <tableColumn id="3" xr3:uid="{B0247581-265F-4A8F-BFAE-ABFEABDEF2F3}" name="parentKey"/>
    <tableColumn id="4" xr3:uid="{78E316C6-BE3F-4EEF-880A-F2124156971E}" name="parentDescription"/>
    <tableColumn id="5" xr3:uid="{E598B0B5-5B3D-4167-90B4-3FE7E6D28AC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BEF1C82-2347-4CE1-BB61-7637F9C6691B}" name="invert_material" displayName="invert_material" ref="A1:E7" totalsRowShown="0" headerRowDxfId="105" headerRowBorderDxfId="106" tableBorderDxfId="107">
  <autoFilter ref="A1:E7" xr:uid="{2BEF1C82-2347-4CE1-BB61-7637F9C6691B}"/>
  <sortState xmlns:xlrd2="http://schemas.microsoft.com/office/spreadsheetml/2017/richdata2" ref="A2:E7">
    <sortCondition ref="C2:C7"/>
    <sortCondition ref="D2:D7"/>
    <sortCondition ref="B2:B7"/>
  </sortState>
  <tableColumns count="5">
    <tableColumn id="1" xr3:uid="{72377B65-4EA9-4BB4-8E1E-2434A889EE91}" name="lookupKey"/>
    <tableColumn id="2" xr3:uid="{B6EB77BA-5B84-4ABF-A755-F00D890A3742}" name="lookupValue"/>
    <tableColumn id="3" xr3:uid="{600727B1-9F47-4397-BFB3-41DAB7F13F2B}" name="parentKey"/>
    <tableColumn id="4" xr3:uid="{F49586D2-4FE6-454A-9984-DC0180AE5BE8}" name="parentDescription"/>
    <tableColumn id="5" xr3:uid="{847F8725-D888-4F39-B700-44EC60F144F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BCE6484-6060-42D5-98A4-931CECF6A09A}" name="deck_material" displayName="deck_material" ref="A1:E13" totalsRowShown="0" headerRowDxfId="102" headerRowBorderDxfId="103" tableBorderDxfId="104">
  <autoFilter ref="A1:E13" xr:uid="{CBCE6484-6060-42D5-98A4-931CECF6A09A}"/>
  <sortState xmlns:xlrd2="http://schemas.microsoft.com/office/spreadsheetml/2017/richdata2" ref="A2:E13">
    <sortCondition ref="C2:C13"/>
    <sortCondition ref="D2:D13"/>
    <sortCondition ref="B2:B13"/>
  </sortState>
  <tableColumns count="5">
    <tableColumn id="1" xr3:uid="{F5CC0297-1DAC-41DF-ACEB-4AE98D1ABF90}" name="lookupKey"/>
    <tableColumn id="2" xr3:uid="{CFF98822-E62F-4BCD-8859-438D21A3C4E9}" name="lookupValue"/>
    <tableColumn id="3" xr3:uid="{48FB474B-3311-4A76-BA31-079CCD4BCEFE}" name="parentKey"/>
    <tableColumn id="4" xr3:uid="{323447B8-BD22-4033-9601-6B127A947487}" name="parentDescription"/>
    <tableColumn id="5" xr3:uid="{6E7C20F1-80B2-4002-8D01-848FB56A938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DDC772E-2BFC-4002-B651-E8E0DC9933D0}" name="barrier_rail_material" displayName="barrier_rail_material" ref="A1:E8" totalsRowShown="0" headerRowDxfId="99" headerRowBorderDxfId="100" tableBorderDxfId="101">
  <autoFilter ref="A1:E8" xr:uid="{5DDC772E-2BFC-4002-B651-E8E0DC9933D0}"/>
  <sortState xmlns:xlrd2="http://schemas.microsoft.com/office/spreadsheetml/2017/richdata2" ref="A2:E8">
    <sortCondition ref="C2:C8"/>
    <sortCondition ref="D2:D8"/>
    <sortCondition ref="B2:B8"/>
  </sortState>
  <tableColumns count="5">
    <tableColumn id="1" xr3:uid="{B72BF95C-FBD3-4549-B838-11B36CED903A}" name="lookupKey"/>
    <tableColumn id="2" xr3:uid="{0468905E-E81B-4B81-8087-6C6AA61F1DDF}" name="lookupValue"/>
    <tableColumn id="3" xr3:uid="{6C2F3A56-A92C-4918-A3B2-89513290707B}" name="parentKey"/>
    <tableColumn id="4" xr3:uid="{D65B5BAF-7DD1-419F-82AC-8C7B8F9B4905}" name="parentDescription"/>
    <tableColumn id="5" xr3:uid="{FF864E2C-2B6B-4978-AEF1-7A72F1C8449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B7C6C86-B9AD-447B-82B2-3D3D0678497D}" name="barrier_post_material" displayName="barrier_post_material" ref="A1:E6" totalsRowShown="0" headerRowDxfId="96" headerRowBorderDxfId="97" tableBorderDxfId="98">
  <autoFilter ref="A1:E6" xr:uid="{3B7C6C86-B9AD-447B-82B2-3D3D0678497D}"/>
  <sortState xmlns:xlrd2="http://schemas.microsoft.com/office/spreadsheetml/2017/richdata2" ref="A2:E6">
    <sortCondition ref="C2:C6"/>
    <sortCondition ref="D2:D6"/>
    <sortCondition ref="B2:B6"/>
  </sortState>
  <tableColumns count="5">
    <tableColumn id="1" xr3:uid="{8821339F-7423-42DA-81CA-36A09CBE9949}" name="lookupKey"/>
    <tableColumn id="2" xr3:uid="{0F7D1D32-5ED3-4C19-81C6-BC5F1423DDBA}" name="lookupValue"/>
    <tableColumn id="3" xr3:uid="{F78BFC55-DA59-4BC4-ABEF-7482D908A2F0}" name="parentKey"/>
    <tableColumn id="4" xr3:uid="{79A7EB42-BEA7-4224-B04D-F3869D89DB81}" name="parentDescription"/>
    <tableColumn id="5" xr3:uid="{222C9F3B-B10B-4975-BE4E-2884E762C08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55C2099-4625-47E3-B392-85BD151E3070}" name="shelter_seat_material" displayName="shelter_seat_material" ref="A1:E12" totalsRowShown="0" headerRowDxfId="93" headerRowBorderDxfId="94" tableBorderDxfId="95">
  <autoFilter ref="A1:E12" xr:uid="{155C2099-4625-47E3-B392-85BD151E3070}"/>
  <sortState xmlns:xlrd2="http://schemas.microsoft.com/office/spreadsheetml/2017/richdata2" ref="A2:E12">
    <sortCondition ref="C2:C12"/>
    <sortCondition ref="D2:D12"/>
    <sortCondition ref="B2:B12"/>
  </sortState>
  <tableColumns count="5">
    <tableColumn id="1" xr3:uid="{7BC9F6D4-A1B1-41DE-9F27-22744380F297}" name="lookupKey"/>
    <tableColumn id="2" xr3:uid="{90D95A59-2CA0-46DD-8104-DEF1C6CA9E2E}" name="lookupValue"/>
    <tableColumn id="3" xr3:uid="{16980CFD-712D-45B9-B085-BA705006433E}" name="parentKey"/>
    <tableColumn id="4" xr3:uid="{ED5DB585-67AA-4CB8-AC09-0DEEB6FF5915}" name="parentDescription"/>
    <tableColumn id="5" xr3:uid="{886B19A0-0FB1-4EC6-949F-1AE2039A187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2CF37A0-F39A-4851-B35A-357255CAF20F}" name="shelter_material" displayName="shelter_material" ref="A1:E22" totalsRowShown="0" headerRowDxfId="90" headerRowBorderDxfId="91" tableBorderDxfId="92">
  <autoFilter ref="A1:E22" xr:uid="{B2CF37A0-F39A-4851-B35A-357255CAF20F}"/>
  <sortState xmlns:xlrd2="http://schemas.microsoft.com/office/spreadsheetml/2017/richdata2" ref="A2:E22">
    <sortCondition ref="C2:C22"/>
    <sortCondition ref="D2:D22"/>
    <sortCondition ref="B2:B22"/>
  </sortState>
  <tableColumns count="5">
    <tableColumn id="1" xr3:uid="{1C096C12-D66D-47B0-B964-5FA46E4E37E6}" name="lookupKey"/>
    <tableColumn id="2" xr3:uid="{95704C86-B86D-4452-B90F-23429275DA57}" name="lookupValue"/>
    <tableColumn id="3" xr3:uid="{F27B790E-6C9B-4CA0-BF1D-F68BF658721C}" name="parentKey"/>
    <tableColumn id="4" xr3:uid="{F522BA22-73A4-40F6-B87F-7FB2E9AA97D1}" name="parentDescription"/>
    <tableColumn id="5" xr3:uid="{070584B2-A722-4C06-BF3A-FF389B6C5FC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F67DE76-EE16-45FB-AF95-7538406DBA3C}" name="seating_material" displayName="seating_material" ref="A1:E15" totalsRowShown="0" headerRowDxfId="87" headerRowBorderDxfId="88" tableBorderDxfId="89">
  <autoFilter ref="A1:E15" xr:uid="{2F67DE76-EE16-45FB-AF95-7538406DBA3C}"/>
  <sortState xmlns:xlrd2="http://schemas.microsoft.com/office/spreadsheetml/2017/richdata2" ref="A2:E15">
    <sortCondition ref="C2:C15"/>
    <sortCondition ref="D2:D15"/>
    <sortCondition ref="B2:B15"/>
  </sortState>
  <tableColumns count="5">
    <tableColumn id="1" xr3:uid="{D195A9EB-F9E1-4513-AF21-BAE7EF50AFE8}" name="lookupKey"/>
    <tableColumn id="2" xr3:uid="{66F8BB64-DF66-486E-A7B9-3DDE58267189}" name="lookupValue"/>
    <tableColumn id="3" xr3:uid="{38ACA968-3ABD-49A8-892C-0FB40F64EDB0}" name="parentKey"/>
    <tableColumn id="4" xr3:uid="{7F35D791-C026-45EF-9398-2544471CEF75}" name="parentDescription"/>
    <tableColumn id="5" xr3:uid="{66AB5389-9B87-46B7-9742-157069B28BE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5CAF2E2-7FFA-45EB-98CC-DD54622D4B14}" name="rubbish_bin_material" displayName="rubbish_bin_material" ref="A1:E9" totalsRowShown="0" headerRowDxfId="84" headerRowBorderDxfId="85" tableBorderDxfId="86">
  <autoFilter ref="A1:E9" xr:uid="{75CAF2E2-7FFA-45EB-98CC-DD54622D4B14}"/>
  <sortState xmlns:xlrd2="http://schemas.microsoft.com/office/spreadsheetml/2017/richdata2" ref="A2:E9">
    <sortCondition ref="C2:C9"/>
    <sortCondition ref="D2:D9"/>
    <sortCondition ref="B2:B9"/>
  </sortState>
  <tableColumns count="5">
    <tableColumn id="1" xr3:uid="{E5849E25-CABD-44A7-8979-2DECDF6D814F}" name="lookupKey"/>
    <tableColumn id="2" xr3:uid="{7F8A0FB5-0270-4720-9F73-8A4F01BC5197}" name="lookupValue"/>
    <tableColumn id="3" xr3:uid="{09F7E8B6-FC4E-48A5-A349-C1610132F828}" name="parentKey"/>
    <tableColumn id="4" xr3:uid="{14400531-66F8-4B17-87B0-C3D45D6724FD}" name="parentDescription"/>
    <tableColumn id="5" xr3:uid="{C18BC992-F930-44B4-8FAD-16874E4286E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BEA9223-82F1-4A75-A685-A1E282123B6E}" name="planting_structure_material" displayName="planting_structure_material" ref="A1:E15" totalsRowShown="0" headerRowDxfId="81" headerRowBorderDxfId="82" tableBorderDxfId="83">
  <autoFilter ref="A1:E15" xr:uid="{0BEA9223-82F1-4A75-A685-A1E282123B6E}"/>
  <sortState xmlns:xlrd2="http://schemas.microsoft.com/office/spreadsheetml/2017/richdata2" ref="A2:E15">
    <sortCondition ref="C2:C15"/>
    <sortCondition ref="D2:D15"/>
    <sortCondition ref="B2:B15"/>
  </sortState>
  <tableColumns count="5">
    <tableColumn id="1" xr3:uid="{96A1010B-5A5D-4B4E-8DC2-4975651B7B35}" name="lookupKey"/>
    <tableColumn id="2" xr3:uid="{556EF063-33D8-4B0E-93B1-C80346E156C6}" name="lookupValue"/>
    <tableColumn id="3" xr3:uid="{A1057D96-2376-4A31-9752-FE7E80D5084A}" name="parentKey"/>
    <tableColumn id="4" xr3:uid="{0C718377-E3F9-49A7-82E3-2E3DED5A235D}" name="parentDescription"/>
    <tableColumn id="5" xr3:uid="{D8D4A507-D904-4315-8AA6-12EED271EC5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E9B01A52-6432-4EC5-A504-A9D19B52957C}" name="cultural_installation_material" displayName="cultural_installation_material" ref="A1:E15" totalsRowShown="0" headerRowDxfId="78" headerRowBorderDxfId="79" tableBorderDxfId="80">
  <autoFilter ref="A1:E15" xr:uid="{E9B01A52-6432-4EC5-A504-A9D19B52957C}"/>
  <sortState xmlns:xlrd2="http://schemas.microsoft.com/office/spreadsheetml/2017/richdata2" ref="A2:E15">
    <sortCondition ref="C2:C15"/>
    <sortCondition ref="D2:D15"/>
    <sortCondition ref="B2:B15"/>
  </sortState>
  <tableColumns count="5">
    <tableColumn id="1" xr3:uid="{9AF55BA5-8225-486A-9282-E0938B4B0DAF}" name="lookupKey"/>
    <tableColumn id="2" xr3:uid="{15ADEA4A-8F18-438E-8C7B-01C6E9D509EE}" name="lookupValue"/>
    <tableColumn id="3" xr3:uid="{8B1126ED-759C-4B86-A62F-3FF9F482B6B5}" name="parentKey"/>
    <tableColumn id="4" xr3:uid="{4EA67C6B-5A92-4FF3-BC49-B0F73AC37AA4}" name="parentDescription"/>
    <tableColumn id="5" xr3:uid="{3E57D2BB-2E0B-48B7-9BF0-BEC5E2DF024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63043C6-3547-4630-A21B-926F4A0FB03C}" name="cycle_amenity_material" displayName="cycle_amenity_material" ref="A1:E11" totalsRowShown="0" headerRowDxfId="75" headerRowBorderDxfId="76" tableBorderDxfId="77">
  <autoFilter ref="A1:E11" xr:uid="{D63043C6-3547-4630-A21B-926F4A0FB03C}"/>
  <sortState xmlns:xlrd2="http://schemas.microsoft.com/office/spreadsheetml/2017/richdata2" ref="A2:E11">
    <sortCondition ref="C2:C11"/>
    <sortCondition ref="D2:D11"/>
    <sortCondition ref="B2:B11"/>
  </sortState>
  <tableColumns count="5">
    <tableColumn id="1" xr3:uid="{E2198BA6-F198-4B7C-9DD1-E4EC37770CCB}" name="lookupKey"/>
    <tableColumn id="2" xr3:uid="{59E13205-3016-4292-9896-8DCB44278920}" name="lookupValue"/>
    <tableColumn id="3" xr3:uid="{B7E048F5-2B99-4776-ABD1-19C20338ABF0}" name="parentKey"/>
    <tableColumn id="4" xr3:uid="{13FAC0CA-08F4-4E66-8755-E453B8E69F7A}" name="parentDescription"/>
    <tableColumn id="5" xr3:uid="{C7EECEBF-6FFB-408B-8446-2953BF5D72B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53EC0A9-4139-4B83-B992-D9EAB72D2DC9}" name="wall_material" displayName="wall_material" ref="A1:E16" totalsRowShown="0" headerRowDxfId="72" headerRowBorderDxfId="73" tableBorderDxfId="74">
  <autoFilter ref="A1:E16" xr:uid="{653EC0A9-4139-4B83-B992-D9EAB72D2DC9}"/>
  <sortState xmlns:xlrd2="http://schemas.microsoft.com/office/spreadsheetml/2017/richdata2" ref="A2:E16">
    <sortCondition ref="C2:C16"/>
    <sortCondition ref="D2:D16"/>
    <sortCondition ref="B2:B16"/>
  </sortState>
  <tableColumns count="5">
    <tableColumn id="1" xr3:uid="{0370DD94-A02F-4359-996A-C1A9F601B39D}" name="lookupKey"/>
    <tableColumn id="2" xr3:uid="{CC133AA5-6918-47B9-9D71-D866A4EEB0E7}" name="lookupValue"/>
    <tableColumn id="3" xr3:uid="{D796E30E-D317-43CE-8E97-C2C623CC9CF3}" name="parentKey"/>
    <tableColumn id="4" xr3:uid="{3094D02D-EEE4-4346-BBD1-9D3C662C5FD4}" name="parentDescription"/>
    <tableColumn id="5" xr3:uid="{CDE47740-7928-469F-BD84-986FD5CED83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3B623DD-D026-420F-97E7-EBD3BA5B22E6}" name="rail_material" displayName="rail_material" ref="A1:E7" totalsRowShown="0" headerRowDxfId="69" headerRowBorderDxfId="70" tableBorderDxfId="71">
  <autoFilter ref="A1:E7" xr:uid="{E3B623DD-D026-420F-97E7-EBD3BA5B22E6}"/>
  <sortState xmlns:xlrd2="http://schemas.microsoft.com/office/spreadsheetml/2017/richdata2" ref="A2:E7">
    <sortCondition ref="C2:C7"/>
    <sortCondition ref="D2:D7"/>
    <sortCondition ref="B2:B7"/>
  </sortState>
  <tableColumns count="5">
    <tableColumn id="1" xr3:uid="{DA38C1AA-C95B-4872-80A0-26DEEB45956E}" name="lookupKey"/>
    <tableColumn id="2" xr3:uid="{107D3E15-EDA7-4C1E-A55A-08BF7FAE4416}" name="lookupValue"/>
    <tableColumn id="3" xr3:uid="{2CC8C104-5AA6-4B23-A6B3-9DBA6E214099}" name="parentKey"/>
    <tableColumn id="4" xr3:uid="{734FECF3-D0A5-477C-95A7-97DF43F25F0F}" name="parentDescription"/>
    <tableColumn id="5" xr3:uid="{7C7337FF-DF3D-4403-B528-8CD53B5D701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608FABA-D2BF-4866-B9A3-DEAA17EE08A5}" name="cattle_stop_material" displayName="cattle_stop_material" ref="A1:E7" totalsRowShown="0" headerRowDxfId="66" headerRowBorderDxfId="67" tableBorderDxfId="68">
  <autoFilter ref="A1:E7" xr:uid="{8608FABA-D2BF-4866-B9A3-DEAA17EE08A5}"/>
  <sortState xmlns:xlrd2="http://schemas.microsoft.com/office/spreadsheetml/2017/richdata2" ref="A2:E7">
    <sortCondition ref="C2:C7"/>
    <sortCondition ref="D2:D7"/>
    <sortCondition ref="B2:B7"/>
  </sortState>
  <tableColumns count="5">
    <tableColumn id="1" xr3:uid="{526D108B-413A-4DD0-8155-187E979CA75C}" name="lookupKey"/>
    <tableColumn id="2" xr3:uid="{5822D24B-AA4B-4060-A68E-A82136CFCB92}" name="lookupValue"/>
    <tableColumn id="3" xr3:uid="{468E65D8-36D3-4D43-BDF5-349BFA08FF70}" name="parentKey"/>
    <tableColumn id="4" xr3:uid="{8FFBEFA0-4A2F-4076-B94E-0F3D796E0F32}" name="parentDescription"/>
    <tableColumn id="5" xr3:uid="{88B9A0C6-F04F-4AD0-BEE3-00CB0E7EB70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EF46F03-C291-430B-83C6-3D3F3242AC1E}" name="bollard_material" displayName="bollard_material" ref="A1:E10" totalsRowShown="0" headerRowDxfId="63" headerRowBorderDxfId="64" tableBorderDxfId="65">
  <autoFilter ref="A1:E10" xr:uid="{4EF46F03-C291-430B-83C6-3D3F3242AC1E}"/>
  <sortState xmlns:xlrd2="http://schemas.microsoft.com/office/spreadsheetml/2017/richdata2" ref="A2:E10">
    <sortCondition ref="C2:C10"/>
    <sortCondition ref="D2:D10"/>
    <sortCondition ref="B2:B10"/>
  </sortState>
  <tableColumns count="5">
    <tableColumn id="1" xr3:uid="{25F6B744-0F78-4B19-B1F7-71940FC21B2A}" name="lookupKey"/>
    <tableColumn id="2" xr3:uid="{B46705C7-3750-4305-910F-30A591B11667}" name="lookupValue"/>
    <tableColumn id="3" xr3:uid="{28FB6363-960E-48C4-87DE-A6A6484A0934}" name="parentKey"/>
    <tableColumn id="4" xr3:uid="{BED13E10-7D84-47DF-A0FD-308DF144C554}" name="parentDescription"/>
    <tableColumn id="5" xr3:uid="{06A20EF3-F8F4-433C-B6AA-CCC49AA5334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9C58F97-2321-4C45-B155-417E44F5D08D}" name="ar_asset_state" displayName="ar_asset_state" ref="A1:E5" totalsRowShown="0" headerRowDxfId="60" headerRowBorderDxfId="61" tableBorderDxfId="62">
  <autoFilter ref="A1:E5" xr:uid="{09C58F97-2321-4C45-B155-417E44F5D08D}"/>
  <sortState xmlns:xlrd2="http://schemas.microsoft.com/office/spreadsheetml/2017/richdata2" ref="A2:E5">
    <sortCondition ref="C2:C5"/>
    <sortCondition ref="D2:D5"/>
    <sortCondition ref="B2:B5"/>
  </sortState>
  <tableColumns count="5">
    <tableColumn id="1" xr3:uid="{9E3E17DA-68B5-4D85-B239-3C0698A8FD50}" name="lookupKey"/>
    <tableColumn id="2" xr3:uid="{D3B3A4B6-14C9-4878-B1F5-CE9D9E3089D8}" name="lookupValue"/>
    <tableColumn id="3" xr3:uid="{D61714D4-6EA3-429C-B89D-B0B7CFCDB58B}" name="parentKey"/>
    <tableColumn id="4" xr3:uid="{69472B17-AE39-487F-A4FF-6C80A90B33C2}" name="parentDescription"/>
    <tableColumn id="5" xr3:uid="{3060A392-078E-46DD-BB09-ACAF7AE2863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C80BB45-94B1-4F14-87F5-8B0C0D57D762}" name="ud_fence_style" displayName="ud_fence_style" ref="A1:E18" totalsRowShown="0" headerRowDxfId="57" headerRowBorderDxfId="58" tableBorderDxfId="59">
  <autoFilter ref="A1:E18" xr:uid="{1C80BB45-94B1-4F14-87F5-8B0C0D57D762}"/>
  <sortState xmlns:xlrd2="http://schemas.microsoft.com/office/spreadsheetml/2017/richdata2" ref="A2:E18">
    <sortCondition ref="C2:C18"/>
    <sortCondition ref="D2:D18"/>
    <sortCondition ref="B2:B18"/>
  </sortState>
  <tableColumns count="5">
    <tableColumn id="1" xr3:uid="{D823BF62-C43D-4903-AB36-799E8094145D}" name="lookupKey"/>
    <tableColumn id="2" xr3:uid="{F2CE0802-6EAC-45DD-A943-E968CA7E06B8}" name="lookupValue"/>
    <tableColumn id="3" xr3:uid="{677A808F-BE22-4279-9EB0-40FC3BE54BA9}" name="parentKey"/>
    <tableColumn id="4" xr3:uid="{63FDA3D9-E5E6-4C42-A934-964B87E7F94E}" name="parentDescription"/>
    <tableColumn id="5" xr3:uid="{E996A273-8095-4084-97AF-E00750C27DE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02DF7E7-9E09-4F52-A1A6-34CEDBEFE61A}" name="ud_wall_type" displayName="ud_wall_type" ref="A1:E4" totalsRowShown="0" headerRowDxfId="54" headerRowBorderDxfId="55" tableBorderDxfId="56">
  <autoFilter ref="A1:E4" xr:uid="{E02DF7E7-9E09-4F52-A1A6-34CEDBEFE61A}"/>
  <sortState xmlns:xlrd2="http://schemas.microsoft.com/office/spreadsheetml/2017/richdata2" ref="A2:E4">
    <sortCondition ref="C2:C4"/>
    <sortCondition ref="D2:D4"/>
    <sortCondition ref="B2:B4"/>
  </sortState>
  <tableColumns count="5">
    <tableColumn id="1" xr3:uid="{FBC391B8-4D1F-4638-B86A-E2F7088E423B}" name="lookupKey"/>
    <tableColumn id="2" xr3:uid="{851D932A-B837-45D2-AA25-EBD0CF698E12}" name="lookupValue"/>
    <tableColumn id="3" xr3:uid="{81D7E5C5-2DB3-41C1-BEC4-67452BEAD874}" name="parentKey"/>
    <tableColumn id="4" xr3:uid="{5C4B458E-23EB-43B6-AF85-891E9C161CC4}" name="parentDescription"/>
    <tableColumn id="5" xr3:uid="{A64E2CA9-8136-4152-B880-E13E4341192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71CA2D6-D846-413F-8475-87C33BB5850A}" name="ud_amds_table_list" displayName="ud_amds_table_list" ref="A1:E91" totalsRowShown="0" headerRowDxfId="51" headerRowBorderDxfId="52" tableBorderDxfId="53">
  <autoFilter ref="A1:E91" xr:uid="{071CA2D6-D846-413F-8475-87C33BB5850A}"/>
  <sortState xmlns:xlrd2="http://schemas.microsoft.com/office/spreadsheetml/2017/richdata2" ref="A2:E91">
    <sortCondition ref="C2:C91"/>
    <sortCondition ref="D2:D91"/>
    <sortCondition ref="B2:B91"/>
  </sortState>
  <tableColumns count="5">
    <tableColumn id="1" xr3:uid="{BC5230DF-04E9-4B23-9F34-C1C8FE132395}" name="lookupKey"/>
    <tableColumn id="2" xr3:uid="{601EDF1D-4F6D-42C3-A51A-A34CFCEA9B88}" name="lookupValue"/>
    <tableColumn id="3" xr3:uid="{231EA2AD-E082-4A85-BFC2-9A6C4805E135}" name="parentKey"/>
    <tableColumn id="4" xr3:uid="{129182F5-6266-4BC8-8D0C-CB22BEE20131}" name="parentDescription"/>
    <tableColumn id="5" xr3:uid="{264A2CDA-3CC8-4699-BC07-EA866580A61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4F2AAEA-047C-450D-A8CE-6AB132F6C098}" name="railing_attach" displayName="railing_attach" ref="A1:E2" totalsRowShown="0" headerRowDxfId="48" headerRowBorderDxfId="49" tableBorderDxfId="50">
  <autoFilter ref="A1:E2" xr:uid="{44F2AAEA-047C-450D-A8CE-6AB132F6C098}"/>
  <sortState xmlns:xlrd2="http://schemas.microsoft.com/office/spreadsheetml/2017/richdata2" ref="A2:E2">
    <sortCondition ref="C2"/>
    <sortCondition ref="D2"/>
    <sortCondition ref="B2"/>
  </sortState>
  <tableColumns count="5">
    <tableColumn id="1" xr3:uid="{4E6D5D79-1948-48C2-8311-0B67569B0B4F}" name="lookupKey"/>
    <tableColumn id="2" xr3:uid="{03F8F6E1-D430-46D3-A7F2-5350D123E4AA}" name="lookupValue"/>
    <tableColumn id="3" xr3:uid="{1278BECD-58C3-45B9-A174-23D202BB14F2}" name="parentKey"/>
    <tableColumn id="4" xr3:uid="{39E9A871-4C3C-4F09-AA31-0857AB0B0A3C}" name="parentDescription"/>
    <tableColumn id="5" xr3:uid="{6657D8FE-2BA0-450A-AFE5-FCA1DE77D84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78460A1-F1E5-462E-85D8-CC2A4FD88629}" name="ud_placement" displayName="ud_placement" ref="A1:E30" totalsRowShown="0" headerRowDxfId="45" headerRowBorderDxfId="46" tableBorderDxfId="47">
  <autoFilter ref="A1:E30" xr:uid="{778460A1-F1E5-462E-85D8-CC2A4FD88629}"/>
  <sortState xmlns:xlrd2="http://schemas.microsoft.com/office/spreadsheetml/2017/richdata2" ref="A2:E30">
    <sortCondition ref="C2:C30"/>
    <sortCondition ref="D2:D30"/>
    <sortCondition ref="B2:B30"/>
  </sortState>
  <tableColumns count="5">
    <tableColumn id="1" xr3:uid="{9A6386C2-52F3-455B-9720-C1C5A6544C65}" name="lookupKey"/>
    <tableColumn id="2" xr3:uid="{3D97BFA4-177B-4EFC-9D16-37042FC5F120}" name="lookupValue"/>
    <tableColumn id="3" xr3:uid="{871E093C-D763-40F2-B1DE-F1FAD0BAB9E2}" name="parentKey"/>
    <tableColumn id="4" xr3:uid="{E75E6348-93B4-40BD-829E-C077A11844AF}" name="parentDescription"/>
    <tableColumn id="5" xr3:uid="{3E755EDF-4602-4584-AFCB-6BDD7B0D979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FC82306-17EE-4DB7-8B0C-2BA9420A9E9A}" name="ud_amds_rail_type" displayName="ud_amds_rail_type" ref="A1:E8" totalsRowShown="0" headerRowDxfId="42" headerRowBorderDxfId="43" tableBorderDxfId="44">
  <autoFilter ref="A1:E8" xr:uid="{4FC82306-17EE-4DB7-8B0C-2BA9420A9E9A}"/>
  <sortState xmlns:xlrd2="http://schemas.microsoft.com/office/spreadsheetml/2017/richdata2" ref="A2:E8">
    <sortCondition ref="C2:C8"/>
    <sortCondition ref="D2:D8"/>
    <sortCondition ref="B2:B8"/>
  </sortState>
  <tableColumns count="5">
    <tableColumn id="1" xr3:uid="{3E71B9CC-07D2-4D71-B3AE-4ADC8F8785E1}" name="lookupKey"/>
    <tableColumn id="2" xr3:uid="{8A7F0FB7-8074-4250-A350-2122A3EDE6A2}" name="lookupValue"/>
    <tableColumn id="3" xr3:uid="{10732282-C48A-42D8-9BF4-5BBFAC199083}" name="parentKey"/>
    <tableColumn id="4" xr3:uid="{9ACAFF2E-78A6-4833-AE3F-887FD28E8381}" name="parentDescription"/>
    <tableColumn id="5" xr3:uid="{278880A5-6C00-439A-91E4-E1A76A413C9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A5532D3-B117-47CF-B13E-0B00A2E8C430}" name="len_adjust_rsn" displayName="len_adjust_rsn" ref="A1:E12" totalsRowShown="0" headerRowDxfId="39" headerRowBorderDxfId="40" tableBorderDxfId="41">
  <autoFilter ref="A1:E12" xr:uid="{3A5532D3-B117-47CF-B13E-0B00A2E8C430}"/>
  <sortState xmlns:xlrd2="http://schemas.microsoft.com/office/spreadsheetml/2017/richdata2" ref="A2:E12">
    <sortCondition ref="C2:C12"/>
    <sortCondition ref="D2:D12"/>
    <sortCondition ref="B2:B12"/>
  </sortState>
  <tableColumns count="5">
    <tableColumn id="1" xr3:uid="{0F836469-A4E8-45EF-90B6-8A592B576181}" name="lookupKey"/>
    <tableColumn id="2" xr3:uid="{54FE236D-E266-4635-93C7-AB3C010FB9CB}" name="lookupValue"/>
    <tableColumn id="3" xr3:uid="{8C617276-5FF4-4267-AFCE-B59DBA03BDB5}" name="parentKey"/>
    <tableColumn id="4" xr3:uid="{E0476527-A7CB-40A9-B5A3-2EE6DF319676}" name="parentDescription"/>
    <tableColumn id="5" xr3:uid="{DEB75C89-151D-4825-81FC-7D0A7E799F6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59864A9-72BC-43E1-BDCC-E7052F2965B9}" name="ud_coating_system" displayName="ud_coating_system" ref="A1:E9" totalsRowShown="0" headerRowDxfId="36" headerRowBorderDxfId="37" tableBorderDxfId="38">
  <autoFilter ref="A1:E9" xr:uid="{559864A9-72BC-43E1-BDCC-E7052F2965B9}"/>
  <sortState xmlns:xlrd2="http://schemas.microsoft.com/office/spreadsheetml/2017/richdata2" ref="A2:E9">
    <sortCondition ref="C2:C9"/>
    <sortCondition ref="D2:D9"/>
    <sortCondition ref="B2:B9"/>
  </sortState>
  <tableColumns count="5">
    <tableColumn id="1" xr3:uid="{923423D7-1907-45F7-97BD-56AB41F5FFD3}" name="lookupKey"/>
    <tableColumn id="2" xr3:uid="{20E44AC7-1D61-48BB-8CC9-4F75AACF9B5B}" name="lookupValue"/>
    <tableColumn id="3" xr3:uid="{F80A229F-37E2-499D-B3AF-F43D985F4811}" name="parentKey"/>
    <tableColumn id="4" xr3:uid="{09BFF9E9-BB32-41FD-91E2-27C59C1890E5}" name="parentDescription"/>
    <tableColumn id="5" xr3:uid="{39F7E5B6-B28B-4911-BEE7-63A7B45CEFF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A632B50-060E-4046-ACA4-85A68082FA7E}" name="ud_position" displayName="ud_position" ref="A1:E6" totalsRowShown="0" headerRowDxfId="33" headerRowBorderDxfId="34" tableBorderDxfId="35">
  <autoFilter ref="A1:E6" xr:uid="{6A632B50-060E-4046-ACA4-85A68082FA7E}"/>
  <sortState xmlns:xlrd2="http://schemas.microsoft.com/office/spreadsheetml/2017/richdata2" ref="A2:E6">
    <sortCondition ref="C2:C6"/>
    <sortCondition ref="D2:D6"/>
    <sortCondition ref="B2:B6"/>
  </sortState>
  <tableColumns count="5">
    <tableColumn id="1" xr3:uid="{691B7ECB-8AFA-43EE-B921-B4F50F71A44E}" name="lookupKey"/>
    <tableColumn id="2" xr3:uid="{F3BBE04F-2C98-4DEA-B8E2-46080BFFF3D9}" name="lookupValue"/>
    <tableColumn id="3" xr3:uid="{69035A93-8782-4E15-9426-5751DB985FCC}" name="parentKey"/>
    <tableColumn id="4" xr3:uid="{2B9F0CA7-2E05-4286-90A6-F39BDD416425}" name="parentDescription"/>
    <tableColumn id="5" xr3:uid="{40C53863-4063-4AD9-B1A7-BF11588D92E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FFAE5DE-CAF7-4227-86AA-AD0966F572C5}" name="av_standard_rc" displayName="av_standard_rc" ref="A1:E566" totalsRowShown="0" headerRowDxfId="30" headerRowBorderDxfId="31" tableBorderDxfId="32">
  <autoFilter ref="A1:E566" xr:uid="{5FFAE5DE-CAF7-4227-86AA-AD0966F572C5}"/>
  <sortState xmlns:xlrd2="http://schemas.microsoft.com/office/spreadsheetml/2017/richdata2" ref="A2:E566">
    <sortCondition ref="C2:C566"/>
    <sortCondition ref="D2:D566"/>
    <sortCondition ref="B2:B566"/>
  </sortState>
  <tableColumns count="5">
    <tableColumn id="1" xr3:uid="{C000FB99-6937-41E3-87DE-CC37AC33E8E5}" name="lookupKey"/>
    <tableColumn id="2" xr3:uid="{7B581067-578F-4484-91CE-E40417608B15}" name="lookupValue"/>
    <tableColumn id="3" xr3:uid="{6FAEC07D-E298-4114-8F20-D68E7E195AD6}" name="parentKey"/>
    <tableColumn id="4" xr3:uid="{021FF6E1-633F-4F01-BE73-92D9F3C18E74}" name="parentDescription"/>
    <tableColumn id="5" xr3:uid="{F26C887A-85A5-47A5-A379-77FEDD86F0E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5D33245-44C0-4BF4-9047-8055A5BCBFA0}" name="side" displayName="side" ref="A1:E4" totalsRowShown="0" headerRowDxfId="27" headerRowBorderDxfId="28" tableBorderDxfId="29">
  <autoFilter ref="A1:E4" xr:uid="{F5D33245-44C0-4BF4-9047-8055A5BCBFA0}"/>
  <sortState xmlns:xlrd2="http://schemas.microsoft.com/office/spreadsheetml/2017/richdata2" ref="A2:E4">
    <sortCondition ref="C2:C4"/>
    <sortCondition ref="D2:D4"/>
    <sortCondition ref="B2:B4"/>
  </sortState>
  <tableColumns count="5">
    <tableColumn id="1" xr3:uid="{FB63319C-65CA-41E7-B090-55A4E3D78B8B}" name="lookupKey"/>
    <tableColumn id="2" xr3:uid="{BA9A43C7-640D-4C10-884E-746F1D56D9FC}" name="lookupValue"/>
    <tableColumn id="3" xr3:uid="{42229144-34CC-4A0A-89A0-4F50D2C7699A}" name="parentKey"/>
    <tableColumn id="4" xr3:uid="{AB798C10-4BE6-4F53-892D-50A61BD8FE57}" name="parentDescription"/>
    <tableColumn id="5" xr3:uid="{E80E6A9C-5352-4AD4-AC3A-17EECA21505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98AD033-80A7-43DD-9B54-24BB10909562}" name="ar_replace_reason" displayName="ar_replace_reason" ref="A1:E14" totalsRowShown="0" headerRowDxfId="24" headerRowBorderDxfId="25" tableBorderDxfId="26">
  <autoFilter ref="A1:E14" xr:uid="{498AD033-80A7-43DD-9B54-24BB10909562}"/>
  <sortState xmlns:xlrd2="http://schemas.microsoft.com/office/spreadsheetml/2017/richdata2" ref="A2:E14">
    <sortCondition ref="C2:C14"/>
    <sortCondition ref="D2:D14"/>
    <sortCondition ref="B2:B14"/>
  </sortState>
  <tableColumns count="5">
    <tableColumn id="1" xr3:uid="{549E5E4E-4F1C-4603-A6A9-A2F72E87EE34}" name="lookupKey"/>
    <tableColumn id="2" xr3:uid="{0B5AAE34-1C02-479F-A759-1B14432265A1}" name="lookupValue"/>
    <tableColumn id="3" xr3:uid="{80336E53-166C-4BD3-9476-2998E228796F}" name="parentKey"/>
    <tableColumn id="4" xr3:uid="{AAD1C62E-E49C-47E0-84A6-397B6EA1C00D}" name="parentDescription"/>
    <tableColumn id="5" xr3:uid="{86D0C189-3AA1-4E2E-9B96-D4C81901FF4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FB584E2-9540-4A1F-943E-EC0BF11BD849}" name="ud_replacement_status" displayName="ud_replacement_status" ref="A1:E4" totalsRowShown="0" headerRowDxfId="21" headerRowBorderDxfId="22" tableBorderDxfId="23">
  <autoFilter ref="A1:E4" xr:uid="{DFB584E2-9540-4A1F-943E-EC0BF11BD849}"/>
  <sortState xmlns:xlrd2="http://schemas.microsoft.com/office/spreadsheetml/2017/richdata2" ref="A2:E4">
    <sortCondition ref="C2:C4"/>
    <sortCondition ref="D2:D4"/>
    <sortCondition ref="B2:B4"/>
  </sortState>
  <tableColumns count="5">
    <tableColumn id="1" xr3:uid="{1ECC797C-25E7-4829-9998-372689AB32AB}" name="lookupKey"/>
    <tableColumn id="2" xr3:uid="{1FDF908E-9676-4ECE-B7B5-85CF906094CB}" name="lookupValue"/>
    <tableColumn id="3" xr3:uid="{6C5C9B91-14F1-403C-810B-354C93067689}" name="parentKey"/>
    <tableColumn id="4" xr3:uid="{7500A00A-D394-4D48-8BFB-EC9E32AF7CBB}" name="parentDescription"/>
    <tableColumn id="5" xr3:uid="{A23D751B-1BCC-457B-BE10-A4B4EBFEC36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B9C2F44D-6CDF-4F83-A70C-DD34082B6533}" name="ud_asset_status" displayName="ud_asset_status" ref="A1:E10" totalsRowShown="0" headerRowDxfId="18" headerRowBorderDxfId="19" tableBorderDxfId="20">
  <autoFilter ref="A1:E10" xr:uid="{B9C2F44D-6CDF-4F83-A70C-DD34082B6533}"/>
  <sortState xmlns:xlrd2="http://schemas.microsoft.com/office/spreadsheetml/2017/richdata2" ref="A2:E10">
    <sortCondition ref="C2:C10"/>
    <sortCondition ref="D2:D10"/>
    <sortCondition ref="B2:B10"/>
  </sortState>
  <tableColumns count="5">
    <tableColumn id="1" xr3:uid="{E77760A5-67B2-4492-BED9-12A5C8FB7C1F}" name="lookupKey"/>
    <tableColumn id="2" xr3:uid="{8F13A51A-266A-4838-850E-0F359FC271CB}" name="lookupValue"/>
    <tableColumn id="3" xr3:uid="{4862DA3A-C573-4E24-8882-1ADFC8ED8670}" name="parentKey"/>
    <tableColumn id="4" xr3:uid="{F7A02ADF-E958-46A5-BBCD-8E7D202F98A4}" name="parentDescription"/>
    <tableColumn id="5" xr3:uid="{897C0F8D-D84D-46C2-9294-7C92F753B7C7}"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B6DE109-5041-47DA-B824-7CD4274D71F1}" name="ud_maintenance_organisation" displayName="ud_maintenance_organisation" ref="A1:E8" totalsRowShown="0" headerRowDxfId="15" headerRowBorderDxfId="16" tableBorderDxfId="17">
  <autoFilter ref="A1:E8" xr:uid="{BB6DE109-5041-47DA-B824-7CD4274D71F1}"/>
  <sortState xmlns:xlrd2="http://schemas.microsoft.com/office/spreadsheetml/2017/richdata2" ref="A2:E8">
    <sortCondition ref="C2:C8"/>
    <sortCondition ref="D2:D8"/>
    <sortCondition ref="B2:B8"/>
  </sortState>
  <tableColumns count="5">
    <tableColumn id="1" xr3:uid="{62FC5DA9-9B53-4271-AD8C-45B41BB8FD37}" name="lookupKey"/>
    <tableColumn id="2" xr3:uid="{4E04CD94-DC11-4754-AC87-D7C106355194}" name="lookupValue"/>
    <tableColumn id="3" xr3:uid="{BA4E1F2A-C421-482C-8DD1-11B8D01635E9}" name="parentKey"/>
    <tableColumn id="4" xr3:uid="{99F1E786-0B92-4A85-8F8C-853DC428D4C1}" name="parentDescription"/>
    <tableColumn id="5" xr3:uid="{D83C1C77-25BC-4042-96E8-6BFB33ACFB5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5B6DFA4-A54F-4A36-A18B-B9CF3B95B9DB}" name="ud_sub_organisation" displayName="ud_sub_organisation" ref="A1:E19" totalsRowShown="0" headerRowDxfId="12" headerRowBorderDxfId="13" tableBorderDxfId="14">
  <autoFilter ref="A1:E19" xr:uid="{C5B6DFA4-A54F-4A36-A18B-B9CF3B95B9DB}"/>
  <sortState xmlns:xlrd2="http://schemas.microsoft.com/office/spreadsheetml/2017/richdata2" ref="A2:E19">
    <sortCondition ref="C2:C19"/>
    <sortCondition ref="D2:D19"/>
    <sortCondition ref="B2:B19"/>
  </sortState>
  <tableColumns count="5">
    <tableColumn id="1" xr3:uid="{5175DB31-F64E-4B85-A472-763420DB31EE}" name="lookupKey"/>
    <tableColumn id="2" xr3:uid="{F8E89103-2C65-4E35-B7AD-E266D8465286}" name="lookupValue"/>
    <tableColumn id="3" xr3:uid="{088A01C1-44AA-449B-A2B7-A70543AE88DB}" name="parentKey"/>
    <tableColumn id="4" xr3:uid="{29238290-72CA-493F-8163-8624F36BEBD1}" name="parentDescription"/>
    <tableColumn id="5" xr3:uid="{619C7CD1-1103-428D-89B5-D078CE6F987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D418462-460D-4A4D-9614-687BC1A5126F}" name="ud_organisation_owner" displayName="ud_organisation_owner" ref="A1:E101" totalsRowShown="0" headerRowDxfId="9" headerRowBorderDxfId="10" tableBorderDxfId="11">
  <autoFilter ref="A1:E101" xr:uid="{5D418462-460D-4A4D-9614-687BC1A5126F}"/>
  <sortState xmlns:xlrd2="http://schemas.microsoft.com/office/spreadsheetml/2017/richdata2" ref="A2:E101">
    <sortCondition ref="C2:C101"/>
    <sortCondition ref="D2:D101"/>
    <sortCondition ref="B2:B101"/>
  </sortState>
  <tableColumns count="5">
    <tableColumn id="1" xr3:uid="{75D8900B-2ED8-478B-ADFA-58BA61FDFE66}" name="lookupKey"/>
    <tableColumn id="2" xr3:uid="{31F68785-CEDD-433D-A0C8-80DA96D8267C}" name="lookupValue"/>
    <tableColumn id="3" xr3:uid="{6572250E-627A-4E6D-B298-DD109D64E443}" name="parentKey"/>
    <tableColumn id="4" xr3:uid="{D83F380F-0F0E-418B-AD04-FBB308F9A6DC}" name="parentDescription"/>
    <tableColumn id="5" xr3:uid="{A8B722CD-45CB-4F43-905F-D356B0A52AE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16FC683-57C4-4318-AC02-5D2B7937825E}" name="ud_work_category" displayName="ud_work_category" ref="A1:E78" totalsRowShown="0" headerRowDxfId="6" headerRowBorderDxfId="7" tableBorderDxfId="8">
  <autoFilter ref="A1:E78" xr:uid="{E16FC683-57C4-4318-AC02-5D2B7937825E}"/>
  <sortState xmlns:xlrd2="http://schemas.microsoft.com/office/spreadsheetml/2017/richdata2" ref="A2:E78">
    <sortCondition ref="C2:C78"/>
    <sortCondition ref="D2:D78"/>
    <sortCondition ref="B2:B78"/>
  </sortState>
  <tableColumns count="5">
    <tableColumn id="1" xr3:uid="{5F9B627C-FB66-4C50-B9DA-896A842132B3}" name="lookupKey"/>
    <tableColumn id="2" xr3:uid="{B7510FB2-D5C1-4759-BF37-13D78C092402}" name="lookupValue"/>
    <tableColumn id="3" xr3:uid="{60E3E516-CB37-4A1D-8E7B-F3196D599818}" name="parentKey"/>
    <tableColumn id="4" xr3:uid="{1460497A-C380-4066-A947-C855FBE102ED}" name="parentDescription"/>
    <tableColumn id="5" xr3:uid="{6E585EE3-DC0D-4850-90AD-E2EA1B93721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8792048-B591-4AAF-BFBC-9D9E535DCA82}" name="ud_material" displayName="ud_material" ref="A1:E85" totalsRowShown="0" headerRowDxfId="3" headerRowBorderDxfId="4" tableBorderDxfId="5">
  <autoFilter ref="A1:E85" xr:uid="{B8792048-B591-4AAF-BFBC-9D9E535DCA82}"/>
  <sortState xmlns:xlrd2="http://schemas.microsoft.com/office/spreadsheetml/2017/richdata2" ref="A2:E85">
    <sortCondition ref="C2:C85"/>
    <sortCondition ref="D2:D85"/>
    <sortCondition ref="B2:B85"/>
  </sortState>
  <tableColumns count="5">
    <tableColumn id="1" xr3:uid="{4D6BABFE-054E-4563-BC50-1380120DE379}" name="lookupKey"/>
    <tableColumn id="2" xr3:uid="{ED20F4B7-87FB-4BA4-899A-22786C07DE76}" name="lookupValue"/>
    <tableColumn id="3" xr3:uid="{E88D390F-01FF-4E3D-9F27-D89D4EB8AF78}" name="parentKey"/>
    <tableColumn id="4" xr3:uid="{21D78111-CF13-4256-B8C5-710987076EBD}" name="parentDescription"/>
    <tableColumn id="5" xr3:uid="{C47D5092-AEC7-4553-BCB3-9C57063405D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5EC2985-EB9E-4CFC-815A-0AA9D1912DC4}" name="roadnames" displayName="roadnames" ref="A1:E2470" totalsRowShown="0" headerRowDxfId="0" headerRowBorderDxfId="1" tableBorderDxfId="2">
  <autoFilter ref="A1:E2470" xr:uid="{85EC2985-EB9E-4CFC-815A-0AA9D1912DC4}"/>
  <sortState xmlns:xlrd2="http://schemas.microsoft.com/office/spreadsheetml/2017/richdata2" ref="A2:E2470">
    <sortCondition ref="C2:C2470"/>
    <sortCondition ref="D2:D2470"/>
    <sortCondition ref="B2:B2470"/>
  </sortState>
  <tableColumns count="5">
    <tableColumn id="1" xr3:uid="{1FF82D01-CE5B-4CD3-A744-DFE50B0E6289}" name="lookupKey"/>
    <tableColumn id="2" xr3:uid="{A803183C-3BA6-4B09-9CB7-614D605A1749}" name="lookupValue"/>
    <tableColumn id="3" xr3:uid="{67224B7A-0A15-4B1A-9B0C-7F674917B3A5}" name="parentKey"/>
    <tableColumn id="4" xr3:uid="{2E2BE630-8A86-47A8-ACAC-B886B01FBCAC}" name="parentDescription"/>
    <tableColumn id="5" xr3:uid="{E578236E-BC0E-4610-82B1-3935F843064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LULy0BvTe83ZzN0CfHCf6Ft5eADuJZHaRp3VoVLICRqIf4qMqcWsdmbIOdX5ylwKV+mzDuzkybj4USAqr1xtsA==" saltValue="PmUtiwEtIdsquZqdD6I3uQ=="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71">
      <formula>MATCH("ERROR",$A10:$EL10,0)</formula>
    </cfRule>
    <cfRule type="expression" dxfId="250" priority="72">
      <formula>AND($A10="ADD",A$6=TRUE,A10="")</formula>
    </cfRule>
    <cfRule type="expression" dxfId="249" priority="73">
      <formula>OR(AND($A10="DELETE",A$1="Asset ID",A10=""),AND($A10="DELETE",A$1="Removal Date",A10=""),AND($A10="DELETE",A$1="Removal Reason",A10=""))</formula>
    </cfRule>
    <cfRule type="expression" dxfId="248" priority="74">
      <formula>OR(AND($A10="EDIT",A$1="Asset ID",A10=""),AND($A10="EDIT",A$5=TRUE,A10=""))</formula>
    </cfRule>
    <cfRule type="expression" dxfId="247" priority="75">
      <formula>AND($A10="ADD",A$5=TRUE,A10="")</formula>
    </cfRule>
  </conditionalFormatting>
  <dataValidations count="26">
    <dataValidation type="list" allowBlank="1" showInputMessage="1" showErrorMessage="1" sqref="C10:C300" xr:uid="{98021AE3-54BE-42DD-B05F-6EF821668AC0}">
      <formula1>roadnames_lookup</formula1>
    </dataValidation>
    <dataValidation type="list" allowBlank="1" showInputMessage="1" showErrorMessage="1" sqref="H10:H300" xr:uid="{862FF695-03A5-4A52-8DC0-0681638A9CC2}">
      <formula1>bollard_material_lookup</formula1>
    </dataValidation>
    <dataValidation type="list" allowBlank="1" showInputMessage="1" showErrorMessage="1" promptTitle="WARNING" prompt="Only change If ammending existing asset" sqref="Q10:Q300" xr:uid="{BEE0CAFD-5D1B-4809-BE9A-E6E1368062D0}">
      <formula1>ud_asset_status_lookup</formula1>
    </dataValidation>
    <dataValidation type="list" allowBlank="1" showInputMessage="1" showErrorMessage="1" sqref="T10:T300" xr:uid="{5E19D7AD-BF99-4D44-9262-78CCB77B4B4A}">
      <formula1>ar_replace_reason_lookup</formula1>
    </dataValidation>
    <dataValidation type="list" allowBlank="1" showInputMessage="1" showErrorMessage="1" promptTitle="WARNING" prompt="Only change this If Not QLDC asset" sqref="X10:X300" xr:uid="{E5289D7D-89D1-4442-A271-847E682BF3DC}">
      <formula1>ud_organisation_owner_lookup</formula1>
    </dataValidation>
    <dataValidation type="list" allowBlank="1" showInputMessage="1" showErrorMessage="1" promptTitle="WARNING" prompt="Only change this If Not QLDC Roading asset" sqref="Z10:Z300" xr:uid="{6CF4D8BC-262F-4930-B0FD-69892CA937DB}">
      <formula1>ud_sub_organisation_lookup</formula1>
    </dataValidation>
    <dataValidation type="list" allowBlank="1" showInputMessage="1" showErrorMessage="1" sqref="AB10:AB300" xr:uid="{DA8CD9D3-790E-4FFA-9614-9963BB7D354A}">
      <formula1>ud_maintenance_organisation_lookup</formula1>
    </dataValidation>
    <dataValidation type="list" allowBlank="1" showInputMessage="1" showErrorMessage="1" promptTitle="WARNING" prompt="Only change this field If undertaking maintenance Or CAPEX works" sqref="AD10:AD300" xr:uid="{ADD39770-0DF8-4094-B7BF-18CF17DB8E28}">
      <formula1>ud_work_category_lookup</formula1>
    </dataValidation>
    <dataValidation type="list" allowBlank="1" showInputMessage="1" showErrorMessage="1" promptTitle="WARNING" prompt="Only change this If incorrect" sqref="AH10:AH300" xr:uid="{7F69AC43-53C5-4932-9409-EBBDF7031676}">
      <formula1>condition_lookup</formula1>
    </dataValidation>
    <dataValidation type="list" allowBlank="1" showInputMessage="1" showErrorMessage="1" sqref="J10:J300 M10:M300" xr:uid="{C1821E0E-4540-4BC1-9F7C-11A6FD400B7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F3125AD-B305-4AE6-A668-73BE0D69BC32}">
      <formula1>"ADD,EDIT,DELETE"</formula1>
    </dataValidation>
    <dataValidation type="list" allowBlank="1" showInputMessage="1" showErrorMessage="1" promptTitle="WARNING" prompt="Only change this If Not QLDC asset" sqref="V10:V300" xr:uid="{C537D4B8-DE77-448F-AB0F-002543B86255}">
      <formula1>ud_organisation_owner_lookup</formula1>
    </dataValidation>
    <dataValidation type="list" allowBlank="1" showInputMessage="1" showErrorMessage="1" promptTitle="WARNING" prompt="Only change this If NZTA Or Parks And Reserves asset" sqref="AG10:AG300" xr:uid="{1073B645-9FC0-4E1A-BD7C-70A352EE501B}">
      <formula1>"TRUE,FALSE"</formula1>
    </dataValidation>
    <dataValidation type="list" allowBlank="1" showInputMessage="1" showErrorMessage="1" promptTitle="WARNING" prompt="Only change this If incorrect" sqref="K10:K300" xr:uid="{A2202FF7-F96C-40F1-BD47-3667FD8E5F65}">
      <formula1>"TRUE,FALSE"</formula1>
    </dataValidation>
    <dataValidation type="whole" allowBlank="1" showInputMessage="1" showErrorMessage="1" error="Please Enter Whole Number Between 1 And 999" promptTitle="ERROR" sqref="O10:O300" xr:uid="{59E80F4D-B0BD-4C6D-B23A-83831FDF4764}">
      <formula1>1</formula1>
      <formula2>999</formula2>
    </dataValidation>
    <dataValidation type="whole" allowBlank="1" showInputMessage="1" showErrorMessage="1" error="Please Enter Whole Number Between 1 And 2147483647" promptTitle="ERROR" sqref="B10:B300" xr:uid="{EA0C9ED2-2CCE-44BF-80FD-3A6B8ABB583F}">
      <formula1>1</formula1>
      <formula2>2147483647</formula2>
    </dataValidation>
    <dataValidation type="whole" allowBlank="1" showInputMessage="1" showErrorMessage="1" error="Please Enter Whole Number Between 1 And 9999999999" promptTitle="ERROR" sqref="L10:L300" xr:uid="{6224A7DE-6DB0-4DCE-A677-5EF7E382BB5E}">
      <formula1>1</formula1>
      <formula2>9999999999</formula2>
    </dataValidation>
    <dataValidation type="whole" allowBlank="1" showInputMessage="1" showErrorMessage="1" error="Please Enter Whole Number Between 1 And 9999999999" promptTitle="ERROR" sqref="P10:P300" xr:uid="{FBDB2CBB-E7B8-413F-BAB2-6B1898A9DAD4}">
      <formula1>1</formula1>
      <formula2>9999999999</formula2>
    </dataValidation>
    <dataValidation type="decimal" allowBlank="1" showInputMessage="1" showErrorMessage="1" error="Please Enter Decimal Between 0.1 And 999.9" promptTitle="ERROR" sqref="G10:G300" xr:uid="{838AA8CF-D3C9-4AFD-8444-267DB5155402}">
      <formula1>0.1</formula1>
      <formula2>999.9</formula2>
    </dataValidation>
    <dataValidation type="decimal" allowBlank="1" showInputMessage="1" showErrorMessage="1" error="Please Enter Decimal Between 0.01 And 9999999999.99" promptTitle="ERROR" sqref="AF10:AF300" xr:uid="{0B762F0F-1DF6-4C00-9975-64697EDAB618}">
      <formula1>0.01</formula1>
      <formula2>9999999999.99</formula2>
    </dataValidation>
    <dataValidation type="textLength" allowBlank="1" showInputMessage="1" showErrorMessage="1" error="Please Dont Enter More Than 255 Characters" promptTitle="ERROR" sqref="AK10:AK300" xr:uid="{C8F697DB-BB8C-4930-8465-FD970A5DCC33}">
      <formula1>0</formula1>
      <formula2>255</formula2>
    </dataValidation>
    <dataValidation type="date" allowBlank="1" showInputMessage="1" showErrorMessage="1" error="Please Enter Valid Date eg 31/01/2023" promptTitle="ERROR" sqref="N10:N300" xr:uid="{2DC70F88-22EE-4168-B646-65FDB2CE2447}">
      <formula1>42005</formula1>
      <formula2>48580</formula2>
    </dataValidation>
    <dataValidation type="date" allowBlank="1" showInputMessage="1" showErrorMessage="1" error="Please Enter Valid Date eg 31/01/2023" promptTitle="ERROR" sqref="S10:S300" xr:uid="{F2014964-70A9-4FAB-AA35-3F30A5A6E6A1}">
      <formula1>42005</formula1>
      <formula2>48580</formula2>
    </dataValidation>
    <dataValidation type="date" allowBlank="1" showInputMessage="1" showErrorMessage="1" error="Please Enter Valid Date eg 31/01/2023" promptTitle="ERROR" sqref="AJ10:AJ300" xr:uid="{CFACB2B5-9BF4-4BD7-8144-A3DA0A36FED1}">
      <formula1>42005</formula1>
      <formula2>48580</formula2>
    </dataValidation>
    <dataValidation type="decimal" allowBlank="1" showInputMessage="1" showErrorMessage="1" error="This an incomplete grid reference or is outside of QLDC. Please check that this a easting in NZTM2000" promptTitle="ERROR" sqref="E10:E300" xr:uid="{DEED9970-8AC2-431B-A519-253D3BEC65D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CAE1BFE-4833-4102-A4C6-4C1429D8CD2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b">
        <f>IF(M10&lt;&gt;"",TRUE,FALSE)</f>
        <v>0</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kfZ7TBnjUbjTCkmsDhUD9oUHX5PoWdy3lgarpWS2qj/C6auTqQ1tWVODX+QkRPaf1l9yrlc+HInouOifogDMbQ==" saltValue="RVbHA8nRIY7Yg6iEogEWg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153">
      <formula>MATCH("ERROR",$A10:$EN10,0)</formula>
    </cfRule>
    <cfRule type="expression" dxfId="243" priority="154">
      <formula>AND($A10="ADD",A$6=TRUE,A10="")</formula>
    </cfRule>
    <cfRule type="expression" dxfId="242" priority="155">
      <formula>OR(AND($A10="DELETE",A$1="Asset ID",A10=""),AND($A10="DELETE",A$1="Removal Date",A10=""),AND($A10="DELETE",A$1="Removal Reason",A10=""))</formula>
    </cfRule>
    <cfRule type="expression" dxfId="241" priority="156">
      <formula>OR(AND($A10="EDIT",A$1="Asset ID",A10=""),AND($A10="EDIT",A$5=TRUE,A10=""))</formula>
    </cfRule>
    <cfRule type="expression" dxfId="240" priority="157">
      <formula>AND($A10="ADD",A$5=TRUE,A10="")</formula>
    </cfRule>
  </conditionalFormatting>
  <dataValidations count="34">
    <dataValidation type="list" allowBlank="1" showInputMessage="1" showErrorMessage="1" sqref="C10:C300" xr:uid="{BAA6D54E-7C52-4C3C-8349-5145524BE3B3}">
      <formula1>roadnames_lookup</formula1>
    </dataValidation>
    <dataValidation type="list" allowBlank="1" showInputMessage="1" showErrorMessage="1" sqref="I10:I300" xr:uid="{71B5BBD2-A39D-43FB-BFFD-045251F69BFB}">
      <formula1>ud_position_lookup</formula1>
    </dataValidation>
    <dataValidation type="list" allowBlank="1" showInputMessage="1" showErrorMessage="1" sqref="N10:N300" xr:uid="{91CB49DC-B2EE-43F1-A811-0AF060C56921}">
      <formula1>len_adjust_rsn_lookup</formula1>
    </dataValidation>
    <dataValidation type="list" allowBlank="1" showInputMessage="1" showErrorMessage="1" sqref="S10:S300" xr:uid="{C11A07E3-52BA-4105-AE9A-6E34F0D47633}">
      <formula1>cattle_stop_material_lookup</formula1>
    </dataValidation>
    <dataValidation type="list" allowBlank="1" showInputMessage="1" showErrorMessage="1" sqref="U10:U300" xr:uid="{780A5A07-3D98-43F8-9B53-D43D41A4D43F}">
      <formula1>ud_coating_system_lookup</formula1>
    </dataValidation>
    <dataValidation type="list" allowBlank="1" showInputMessage="1" showErrorMessage="1" promptTitle="WARNING" prompt="Only change If ammending existing asset" sqref="AB10:AB300" xr:uid="{44D6E37E-7051-48A3-9513-5F40F292AE46}">
      <formula1>ud_asset_status_lookup</formula1>
    </dataValidation>
    <dataValidation type="list" allowBlank="1" showInputMessage="1" showErrorMessage="1" sqref="AE10:AE300" xr:uid="{6B0009BD-C2A7-4C00-84DB-32B8E9D387C2}">
      <formula1>ar_replace_reason_lookup</formula1>
    </dataValidation>
    <dataValidation type="list" allowBlank="1" showInputMessage="1" showErrorMessage="1" promptTitle="WARNING" prompt="Only change this If Not QLDC asset" sqref="AI10:AI300" xr:uid="{2BB44F03-DFF8-4EC6-98CA-B0BC57AE256C}">
      <formula1>ud_organisation_owner_lookup</formula1>
    </dataValidation>
    <dataValidation type="list" allowBlank="1" showInputMessage="1" showErrorMessage="1" promptTitle="WARNING" prompt="Only change this If Not QLDC Roading asset" sqref="AK10:AK300" xr:uid="{E275D40E-BE4A-4395-A4F1-F5D5DD6EF7CE}">
      <formula1>ud_sub_organisation_lookup</formula1>
    </dataValidation>
    <dataValidation type="list" allowBlank="1" showInputMessage="1" showErrorMessage="1" promptTitle="WARNING" prompt="Only change this field If undertaking maintenance Or CAPEX works" sqref="AM10:AM300" xr:uid="{EF2CE3BF-78A3-4873-8599-7031C9BB3E34}">
      <formula1>ud_work_category_lookup</formula1>
    </dataValidation>
    <dataValidation type="list" allowBlank="1" showInputMessage="1" showErrorMessage="1" promptTitle="WARNING" prompt="Only change this If incorrect" sqref="AQ10:AQ300" xr:uid="{D0A834B7-64CC-47E9-B506-14BB5DB186BB}">
      <formula1>condition_lookup</formula1>
    </dataValidation>
    <dataValidation type="list" allowBlank="1" showInputMessage="1" showErrorMessage="1" promptTitle="WARNING" prompt="Only change this If incorrect" sqref="W10:W300" xr:uid="{2E5F41EA-136A-4B91-9918-06239A9F655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4B36AF3-FD6D-477A-9CB4-2131D208F66F}">
      <formula1>"ADD,EDIT,DELETE"</formula1>
    </dataValidation>
    <dataValidation type="list" allowBlank="1" showInputMessage="1" showErrorMessage="1" promptTitle="WARNING" prompt="Only change this If Not QLDC asset" sqref="AG10:AG300" xr:uid="{3CB3E2E8-9450-4F6F-B107-F15B64E8352E}">
      <formula1>ud_organisation_owner_lookup</formula1>
    </dataValidation>
    <dataValidation type="list" allowBlank="1" showInputMessage="1" showErrorMessage="1" promptTitle="WARNING" prompt="Only change this If NZTA Or Parks And Reserves asset" sqref="AP10:AP300" xr:uid="{E1DA1373-9DAF-4417-932C-4181BD708458}">
      <formula1>"TRUE,FALSE"</formula1>
    </dataValidation>
    <dataValidation type="whole" allowBlank="1" showInputMessage="1" showErrorMessage="1" error="Please Enter Whole Number Between 1 And 999" promptTitle="ERROR" sqref="Z10:Z300" xr:uid="{6E517423-BDC0-4CB1-AF26-83B4DCB5A067}">
      <formula1>1</formula1>
      <formula2>999</formula2>
    </dataValidation>
    <dataValidation type="whole" allowBlank="1" showInputMessage="1" showErrorMessage="1" error="Please Enter Whole Number Between 1 And 2147483647" promptTitle="ERROR" sqref="B10:B300" xr:uid="{76A2AC6D-276B-4932-B289-5604CFDC7B81}">
      <formula1>1</formula1>
      <formula2>2147483647</formula2>
    </dataValidation>
    <dataValidation type="whole" allowBlank="1" showInputMessage="1" showErrorMessage="1" error="Please Enter Whole Number Between 1 And 9999999999" promptTitle="ERROR" sqref="X10:X300" xr:uid="{09DEAB62-CC12-4B43-8902-12848A6D4D4C}">
      <formula1>1</formula1>
      <formula2>9999999999</formula2>
    </dataValidation>
    <dataValidation type="whole" allowBlank="1" showInputMessage="1" showErrorMessage="1" error="Please Enter Whole Number Between 1 And 9999999999" promptTitle="ERROR" sqref="AA10:AA300" xr:uid="{BF5042D7-9204-4CFF-BFAE-D5003B3D8390}">
      <formula1>1</formula1>
      <formula2>9999999999</formula2>
    </dataValidation>
    <dataValidation type="whole" allowBlank="1" showInputMessage="1" showErrorMessage="1" error="Please Enter Whole Number Between 1 And 999999" promptTitle="ERROR" sqref="H10:H300" xr:uid="{7A6E97E0-DCA3-4460-8093-701E9F38AA0C}">
      <formula1>1</formula1>
      <formula2>999999</formula2>
    </dataValidation>
    <dataValidation type="whole" allowBlank="1" showInputMessage="1" showErrorMessage="1" error="Please Enter Whole Number Between 0 And 999999" promptTitle="ERROR" sqref="G10:G300" xr:uid="{67E4F499-44CD-484A-939E-60BF8F534ED5}">
      <formula1>0</formula1>
      <formula2>999999</formula2>
    </dataValidation>
    <dataValidation type="whole" allowBlank="1" showInputMessage="1" showErrorMessage="1" error="Please Enter Whole Number Between 1 And 99999" promptTitle="ERROR" sqref="M10:M300" xr:uid="{786D77ED-FAC9-4391-A063-C01C0163103A}">
      <formula1>1</formula1>
      <formula2>99999</formula2>
    </dataValidation>
    <dataValidation type="decimal" allowBlank="1" showInputMessage="1" showErrorMessage="1" error="Please Enter Decimal Between 0.1 And 9999.9" promptTitle="ERROR" sqref="K10:K300" xr:uid="{EC2623AA-A586-46BA-BF9C-EC22914CAA73}">
      <formula1>0.1</formula1>
      <formula2>9999.9</formula2>
    </dataValidation>
    <dataValidation type="decimal" allowBlank="1" showInputMessage="1" showErrorMessage="1" error="Please Enter Decimal Between 0.1 And 999999.9" promptTitle="ERROR" sqref="L10:L300" xr:uid="{92C7B6CB-6CF7-43FA-92C6-E4DE0CC171BB}">
      <formula1>0.1</formula1>
      <formula2>999999.9</formula2>
    </dataValidation>
    <dataValidation type="decimal" allowBlank="1" showInputMessage="1" showErrorMessage="1" error="Please Enter Decimal Between 0.1 And 9999999.9" promptTitle="ERROR" sqref="P10:P300" xr:uid="{4C21B185-F29E-46F5-9959-293BBCBFE98B}">
      <formula1>0.1</formula1>
      <formula2>9999999.9</formula2>
    </dataValidation>
    <dataValidation type="decimal" allowBlank="1" showInputMessage="1" showErrorMessage="1" error="Please Enter Decimal Between 0.1 And 9999999.9" promptTitle="ERROR" sqref="Q10:Q300" xr:uid="{55B60F02-8375-4A8F-A235-4E1621FA31E9}">
      <formula1>0.1</formula1>
      <formula2>9999999.9</formula2>
    </dataValidation>
    <dataValidation type="decimal" allowBlank="1" showInputMessage="1" showErrorMessage="1" error="Please Enter Decimal Between 0.1 And 9999999.9" promptTitle="ERROR" sqref="R10:R300" xr:uid="{57B5F40E-1B42-4361-B7E3-E883B3CE5271}">
      <formula1>0.1</formula1>
      <formula2>9999999.9</formula2>
    </dataValidation>
    <dataValidation type="decimal" allowBlank="1" showInputMessage="1" showErrorMessage="1" error="Please Enter Decimal Between 0.01 And 9999999999.99" promptTitle="ERROR" sqref="AO10:AO300" xr:uid="{964E4C0B-ADD3-48AE-AD7C-09DDA5FADC24}">
      <formula1>0.01</formula1>
      <formula2>9999999999.99</formula2>
    </dataValidation>
    <dataValidation type="textLength" allowBlank="1" showInputMessage="1" showErrorMessage="1" error="Please Dont Enter More Than 255 Characters" promptTitle="ERROR" sqref="AT10:AT300" xr:uid="{A529379D-CFA2-4C06-8DD1-2E5A8B6442C5}">
      <formula1>0</formula1>
      <formula2>255</formula2>
    </dataValidation>
    <dataValidation type="date" allowBlank="1" showInputMessage="1" showErrorMessage="1" error="Please Enter Valid Date eg 31/01/2023" promptTitle="ERROR" sqref="Y10:Y300" xr:uid="{7DA2A9AD-1A90-4B3C-ACCA-183ADCA284DE}">
      <formula1>42005</formula1>
      <formula2>48580</formula2>
    </dataValidation>
    <dataValidation type="date" allowBlank="1" showInputMessage="1" showErrorMessage="1" error="Please Enter Valid Date eg 31/01/2023" promptTitle="ERROR" sqref="AD10:AD300" xr:uid="{DDA006AC-CD8D-47DD-9F2A-4A4964BF480D}">
      <formula1>42005</formula1>
      <formula2>48580</formula2>
    </dataValidation>
    <dataValidation type="date" allowBlank="1" showInputMessage="1" showErrorMessage="1" error="Please Enter Valid Date eg 31/01/2023" promptTitle="ERROR" sqref="AS10:AS300" xr:uid="{01ABC6CF-20A0-4EE1-8573-91EE69978228}">
      <formula1>42005</formula1>
      <formula2>48580</formula2>
    </dataValidation>
    <dataValidation type="decimal" allowBlank="1" showInputMessage="1" showErrorMessage="1" error="This an incomplete grid reference or is outside of QLDC. Please check that this a easting in NZTM2000" promptTitle="ERROR" sqref="E10:E300" xr:uid="{E4647D84-367F-492F-A179-A872BE3BE28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67A149A-2C3A-4DB2-AF20-9E100EA3BAD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21</v>
      </c>
      <c r="AP1" s="12"/>
      <c r="AQ1" s="12" t="s">
        <v>22</v>
      </c>
      <c r="AR1" s="12"/>
      <c r="AS1" s="12" t="s">
        <v>23</v>
      </c>
      <c r="AT1" s="12" t="s">
        <v>24</v>
      </c>
      <c r="AU1" s="12" t="s">
        <v>25</v>
      </c>
      <c r="AV1" s="12"/>
      <c r="AW1" s="12" t="s">
        <v>26</v>
      </c>
      <c r="AX1" s="12" t="s">
        <v>27</v>
      </c>
      <c r="AY1" s="12" t="s">
        <v>29</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52</v>
      </c>
      <c r="AQ2" s="15" t="str">
        <f>_xlfn.IFNA(IF(MATCH("ERROR",AR10:AR110,0),"ERROR"),"")</f>
        <v/>
      </c>
      <c r="AR2" s="15" t="s">
        <v>53</v>
      </c>
      <c r="AS2" s="15" t="s">
        <v>54</v>
      </c>
      <c r="AT2" s="15" t="s">
        <v>55</v>
      </c>
      <c r="AU2" s="15" t="str">
        <f>_xlfn.IFNA(IF(MATCH("ERROR",AV10:AV110,0),"ERROR"),"")</f>
        <v/>
      </c>
      <c r="AV2" s="15" t="s">
        <v>56</v>
      </c>
      <c r="AW2" s="15" t="s">
        <v>57</v>
      </c>
      <c r="AX2" s="15" t="s">
        <v>58</v>
      </c>
      <c r="AY2" s="15" t="s">
        <v>60</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68</v>
      </c>
      <c r="AS4" s="13" t="s">
        <v>74</v>
      </c>
      <c r="AT4" s="13" t="s">
        <v>69</v>
      </c>
      <c r="AU4" s="13" t="s">
        <v>67</v>
      </c>
      <c r="AW4" s="13" t="s">
        <v>71</v>
      </c>
      <c r="AX4" s="13" t="s">
        <v>75</v>
      </c>
      <c r="AY4" s="13" t="s">
        <v>76</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b">
        <f>IF(M10&lt;&gt;"",TRUE,FALSE)</f>
        <v>0</v>
      </c>
      <c r="P5" s="13" t="b">
        <v>1</v>
      </c>
      <c r="R5" s="13" t="b">
        <v>1</v>
      </c>
      <c r="T5" s="13" t="b">
        <v>1</v>
      </c>
      <c r="V5" s="13" t="b">
        <v>1</v>
      </c>
      <c r="W5" s="13" t="b">
        <f>IF(V10&gt;0,TRUE,FALSE)</f>
        <v>0</v>
      </c>
      <c r="Y5" s="13" t="b">
        <v>0</v>
      </c>
      <c r="AA5" s="13" t="b">
        <v>1</v>
      </c>
      <c r="AB5" s="13" t="b">
        <v>0</v>
      </c>
      <c r="AC5" s="13" t="b">
        <v>0</v>
      </c>
      <c r="AD5" s="13" t="b">
        <v>1</v>
      </c>
      <c r="AF5" s="13" t="b">
        <v>0</v>
      </c>
      <c r="AG5" s="13" t="b">
        <v>0</v>
      </c>
      <c r="AI5" s="13" t="b">
        <v>1</v>
      </c>
      <c r="AK5" s="13" t="b">
        <v>1</v>
      </c>
      <c r="AM5" s="13" t="b">
        <v>0</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86</v>
      </c>
      <c r="AQ8" s="13" t="s">
        <v>87</v>
      </c>
      <c r="AU8" s="13" t="s">
        <v>56</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IF(AA10&lt;&gt;"",AA10,"")</f>
        <v/>
      </c>
      <c r="AX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8"/>
      <c r="AT11" s="2" t="str">
        <f t="shared" ref="AT11:AT74" si="7">IF($A11="ADD","TRUE","")</f>
        <v/>
      </c>
      <c r="AU11" s="3" t="str">
        <f t="shared" ref="AU11:AU74" si="8">IF($A11="ADD","Excellent","")</f>
        <v/>
      </c>
      <c r="AV11" s="3" t="str">
        <f>IF($A11="","",IF((AND($A11="ADD",OR(AU11="",AU11="Excellent"))),"1",(_xlfn.XLOOKUP(AU11,condition[lookupValue],condition[lookupKey],""))))</f>
        <v/>
      </c>
      <c r="AW11" s="7" t="str">
        <f t="shared" ref="AW11:AW74" si="9">IF(AA11&lt;&gt;"",AA11,"")</f>
        <v/>
      </c>
      <c r="AX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8"/>
      <c r="AT12" s="2" t="str">
        <f t="shared" si="7"/>
        <v/>
      </c>
      <c r="AU12" s="3" t="str">
        <f t="shared" si="8"/>
        <v/>
      </c>
      <c r="AV12" s="3" t="str">
        <f>IF($A12="","",IF((AND($A12="ADD",OR(AU12="",AU12="Excellent"))),"1",(_xlfn.XLOOKUP(AU12,condition[lookupValue],condition[lookupKey],""))))</f>
        <v/>
      </c>
      <c r="AW12" s="7" t="str">
        <f t="shared" si="9"/>
        <v/>
      </c>
      <c r="AX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8"/>
      <c r="AT13" s="2" t="str">
        <f t="shared" si="7"/>
        <v/>
      </c>
      <c r="AU13" s="3" t="str">
        <f t="shared" si="8"/>
        <v/>
      </c>
      <c r="AV13" s="3" t="str">
        <f>IF($A13="","",IF((AND($A13="ADD",OR(AU13="",AU13="Excellent"))),"1",(_xlfn.XLOOKUP(AU13,condition[lookupValue],condition[lookupKey],""))))</f>
        <v/>
      </c>
      <c r="AW13" s="7" t="str">
        <f t="shared" si="9"/>
        <v/>
      </c>
      <c r="AX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8"/>
      <c r="AT14" s="2" t="str">
        <f t="shared" si="7"/>
        <v/>
      </c>
      <c r="AU14" s="3" t="str">
        <f t="shared" si="8"/>
        <v/>
      </c>
      <c r="AV14" s="3" t="str">
        <f>IF($A14="","",IF((AND($A14="ADD",OR(AU14="",AU14="Excellent"))),"1",(_xlfn.XLOOKUP(AU14,condition[lookupValue],condition[lookupKey],""))))</f>
        <v/>
      </c>
      <c r="AW14" s="7" t="str">
        <f t="shared" si="9"/>
        <v/>
      </c>
      <c r="AX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8"/>
      <c r="AT15" s="2" t="str">
        <f t="shared" si="7"/>
        <v/>
      </c>
      <c r="AU15" s="3" t="str">
        <f t="shared" si="8"/>
        <v/>
      </c>
      <c r="AV15" s="3" t="str">
        <f>IF($A15="","",IF((AND($A15="ADD",OR(AU15="",AU15="Excellent"))),"1",(_xlfn.XLOOKUP(AU15,condition[lookupValue],condition[lookupKey],""))))</f>
        <v/>
      </c>
      <c r="AW15" s="7" t="str">
        <f t="shared" si="9"/>
        <v/>
      </c>
      <c r="AX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8"/>
      <c r="AT16" s="2" t="str">
        <f t="shared" si="7"/>
        <v/>
      </c>
      <c r="AU16" s="3" t="str">
        <f t="shared" si="8"/>
        <v/>
      </c>
      <c r="AV16" s="3" t="str">
        <f>IF($A16="","",IF((AND($A16="ADD",OR(AU16="",AU16="Excellent"))),"1",(_xlfn.XLOOKUP(AU16,condition[lookupValue],condition[lookupKey],""))))</f>
        <v/>
      </c>
      <c r="AW16" s="7" t="str">
        <f t="shared" si="9"/>
        <v/>
      </c>
      <c r="AX16" s="9"/>
    </row>
    <row r="17" spans="2:50"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8"/>
      <c r="AT17" s="2" t="str">
        <f t="shared" si="7"/>
        <v/>
      </c>
      <c r="AU17" s="3" t="str">
        <f t="shared" si="8"/>
        <v/>
      </c>
      <c r="AV17" s="3" t="str">
        <f>IF($A17="","",IF((AND($A17="ADD",OR(AU17="",AU17="Excellent"))),"1",(_xlfn.XLOOKUP(AU17,condition[lookupValue],condition[lookupKey],""))))</f>
        <v/>
      </c>
      <c r="AW17" s="7" t="str">
        <f t="shared" si="9"/>
        <v/>
      </c>
      <c r="AX17" s="9"/>
    </row>
    <row r="18" spans="2:50"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8"/>
      <c r="AT18" s="2" t="str">
        <f t="shared" si="7"/>
        <v/>
      </c>
      <c r="AU18" s="3" t="str">
        <f t="shared" si="8"/>
        <v/>
      </c>
      <c r="AV18" s="3" t="str">
        <f>IF($A18="","",IF((AND($A18="ADD",OR(AU18="",AU18="Excellent"))),"1",(_xlfn.XLOOKUP(AU18,condition[lookupValue],condition[lookupKey],""))))</f>
        <v/>
      </c>
      <c r="AW18" s="7" t="str">
        <f t="shared" si="9"/>
        <v/>
      </c>
      <c r="AX18" s="9"/>
    </row>
    <row r="19" spans="2:50"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8"/>
      <c r="AT19" s="2" t="str">
        <f t="shared" si="7"/>
        <v/>
      </c>
      <c r="AU19" s="3" t="str">
        <f t="shared" si="8"/>
        <v/>
      </c>
      <c r="AV19" s="3" t="str">
        <f>IF($A19="","",IF((AND($A19="ADD",OR(AU19="",AU19="Excellent"))),"1",(_xlfn.XLOOKUP(AU19,condition[lookupValue],condition[lookupKey],""))))</f>
        <v/>
      </c>
      <c r="AW19" s="7" t="str">
        <f t="shared" si="9"/>
        <v/>
      </c>
      <c r="AX19" s="9"/>
    </row>
    <row r="20" spans="2:50"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8"/>
      <c r="AT20" s="2" t="str">
        <f t="shared" si="7"/>
        <v/>
      </c>
      <c r="AU20" s="3" t="str">
        <f t="shared" si="8"/>
        <v/>
      </c>
      <c r="AV20" s="3" t="str">
        <f>IF($A20="","",IF((AND($A20="ADD",OR(AU20="",AU20="Excellent"))),"1",(_xlfn.XLOOKUP(AU20,condition[lookupValue],condition[lookupKey],""))))</f>
        <v/>
      </c>
      <c r="AW20" s="7" t="str">
        <f t="shared" si="9"/>
        <v/>
      </c>
      <c r="AX20" s="9"/>
    </row>
    <row r="21" spans="2:50"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8"/>
      <c r="AT21" s="2" t="str">
        <f t="shared" si="7"/>
        <v/>
      </c>
      <c r="AU21" s="3" t="str">
        <f t="shared" si="8"/>
        <v/>
      </c>
      <c r="AV21" s="3" t="str">
        <f>IF($A21="","",IF((AND($A21="ADD",OR(AU21="",AU21="Excellent"))),"1",(_xlfn.XLOOKUP(AU21,condition[lookupValue],condition[lookupKey],""))))</f>
        <v/>
      </c>
      <c r="AW21" s="7" t="str">
        <f t="shared" si="9"/>
        <v/>
      </c>
      <c r="AX21" s="9"/>
    </row>
    <row r="22" spans="2:50"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8"/>
      <c r="AT22" s="2" t="str">
        <f t="shared" si="7"/>
        <v/>
      </c>
      <c r="AU22" s="3" t="str">
        <f t="shared" si="8"/>
        <v/>
      </c>
      <c r="AV22" s="3" t="str">
        <f>IF($A22="","",IF((AND($A22="ADD",OR(AU22="",AU22="Excellent"))),"1",(_xlfn.XLOOKUP(AU22,condition[lookupValue],condition[lookupKey],""))))</f>
        <v/>
      </c>
      <c r="AW22" s="7" t="str">
        <f t="shared" si="9"/>
        <v/>
      </c>
      <c r="AX22" s="9"/>
    </row>
    <row r="23" spans="2:50"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8"/>
      <c r="AT23" s="2" t="str">
        <f t="shared" si="7"/>
        <v/>
      </c>
      <c r="AU23" s="3" t="str">
        <f t="shared" si="8"/>
        <v/>
      </c>
      <c r="AV23" s="3" t="str">
        <f>IF($A23="","",IF((AND($A23="ADD",OR(AU23="",AU23="Excellent"))),"1",(_xlfn.XLOOKUP(AU23,condition[lookupValue],condition[lookupKey],""))))</f>
        <v/>
      </c>
      <c r="AW23" s="7" t="str">
        <f t="shared" si="9"/>
        <v/>
      </c>
      <c r="AX23" s="9"/>
    </row>
    <row r="24" spans="2:50"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8"/>
      <c r="AT24" s="2" t="str">
        <f t="shared" si="7"/>
        <v/>
      </c>
      <c r="AU24" s="3" t="str">
        <f t="shared" si="8"/>
        <v/>
      </c>
      <c r="AV24" s="3" t="str">
        <f>IF($A24="","",IF((AND($A24="ADD",OR(AU24="",AU24="Excellent"))),"1",(_xlfn.XLOOKUP(AU24,condition[lookupValue],condition[lookupKey],""))))</f>
        <v/>
      </c>
      <c r="AW24" s="7" t="str">
        <f t="shared" si="9"/>
        <v/>
      </c>
      <c r="AX24" s="9"/>
    </row>
    <row r="25" spans="2:50"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8"/>
      <c r="AT25" s="2" t="str">
        <f t="shared" si="7"/>
        <v/>
      </c>
      <c r="AU25" s="3" t="str">
        <f t="shared" si="8"/>
        <v/>
      </c>
      <c r="AV25" s="3" t="str">
        <f>IF($A25="","",IF((AND($A25="ADD",OR(AU25="",AU25="Excellent"))),"1",(_xlfn.XLOOKUP(AU25,condition[lookupValue],condition[lookupKey],""))))</f>
        <v/>
      </c>
      <c r="AW25" s="7" t="str">
        <f t="shared" si="9"/>
        <v/>
      </c>
      <c r="AX25" s="9"/>
    </row>
    <row r="26" spans="2:50"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8"/>
      <c r="AT26" s="2" t="str">
        <f t="shared" si="7"/>
        <v/>
      </c>
      <c r="AU26" s="3" t="str">
        <f t="shared" si="8"/>
        <v/>
      </c>
      <c r="AV26" s="3" t="str">
        <f>IF($A26="","",IF((AND($A26="ADD",OR(AU26="",AU26="Excellent"))),"1",(_xlfn.XLOOKUP(AU26,condition[lookupValue],condition[lookupKey],""))))</f>
        <v/>
      </c>
      <c r="AW26" s="7" t="str">
        <f t="shared" si="9"/>
        <v/>
      </c>
      <c r="AX26" s="9"/>
    </row>
    <row r="27" spans="2:50"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8"/>
      <c r="AT27" s="2" t="str">
        <f t="shared" si="7"/>
        <v/>
      </c>
      <c r="AU27" s="3" t="str">
        <f t="shared" si="8"/>
        <v/>
      </c>
      <c r="AV27" s="3" t="str">
        <f>IF($A27="","",IF((AND($A27="ADD",OR(AU27="",AU27="Excellent"))),"1",(_xlfn.XLOOKUP(AU27,condition[lookupValue],condition[lookupKey],""))))</f>
        <v/>
      </c>
      <c r="AW27" s="7" t="str">
        <f t="shared" si="9"/>
        <v/>
      </c>
      <c r="AX27" s="9"/>
    </row>
    <row r="28" spans="2:50"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8"/>
      <c r="AT28" s="2" t="str">
        <f t="shared" si="7"/>
        <v/>
      </c>
      <c r="AU28" s="3" t="str">
        <f t="shared" si="8"/>
        <v/>
      </c>
      <c r="AV28" s="3" t="str">
        <f>IF($A28="","",IF((AND($A28="ADD",OR(AU28="",AU28="Excellent"))),"1",(_xlfn.XLOOKUP(AU28,condition[lookupValue],condition[lookupKey],""))))</f>
        <v/>
      </c>
      <c r="AW28" s="7" t="str">
        <f t="shared" si="9"/>
        <v/>
      </c>
      <c r="AX28" s="9"/>
    </row>
    <row r="29" spans="2:50"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8"/>
      <c r="AT29" s="2" t="str">
        <f t="shared" si="7"/>
        <v/>
      </c>
      <c r="AU29" s="3" t="str">
        <f t="shared" si="8"/>
        <v/>
      </c>
      <c r="AV29" s="3" t="str">
        <f>IF($A29="","",IF((AND($A29="ADD",OR(AU29="",AU29="Excellent"))),"1",(_xlfn.XLOOKUP(AU29,condition[lookupValue],condition[lookupKey],""))))</f>
        <v/>
      </c>
      <c r="AW29" s="7" t="str">
        <f t="shared" si="9"/>
        <v/>
      </c>
      <c r="AX29" s="9"/>
    </row>
    <row r="30" spans="2:50"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8"/>
      <c r="AT30" s="2" t="str">
        <f t="shared" si="7"/>
        <v/>
      </c>
      <c r="AU30" s="3" t="str">
        <f t="shared" si="8"/>
        <v/>
      </c>
      <c r="AV30" s="3" t="str">
        <f>IF($A30="","",IF((AND($A30="ADD",OR(AU30="",AU30="Excellent"))),"1",(_xlfn.XLOOKUP(AU30,condition[lookupValue],condition[lookupKey],""))))</f>
        <v/>
      </c>
      <c r="AW30" s="7" t="str">
        <f t="shared" si="9"/>
        <v/>
      </c>
      <c r="AX30" s="9"/>
    </row>
    <row r="31" spans="2:50"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8"/>
      <c r="AT31" s="2" t="str">
        <f t="shared" si="7"/>
        <v/>
      </c>
      <c r="AU31" s="3" t="str">
        <f t="shared" si="8"/>
        <v/>
      </c>
      <c r="AV31" s="3" t="str">
        <f>IF($A31="","",IF((AND($A31="ADD",OR(AU31="",AU31="Excellent"))),"1",(_xlfn.XLOOKUP(AU31,condition[lookupValue],condition[lookupKey],""))))</f>
        <v/>
      </c>
      <c r="AW31" s="7" t="str">
        <f t="shared" si="9"/>
        <v/>
      </c>
      <c r="AX31" s="9"/>
    </row>
    <row r="32" spans="2:50"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8"/>
      <c r="AT32" s="2" t="str">
        <f t="shared" si="7"/>
        <v/>
      </c>
      <c r="AU32" s="3" t="str">
        <f t="shared" si="8"/>
        <v/>
      </c>
      <c r="AV32" s="3" t="str">
        <f>IF($A32="","",IF((AND($A32="ADD",OR(AU32="",AU32="Excellent"))),"1",(_xlfn.XLOOKUP(AU32,condition[lookupValue],condition[lookupKey],""))))</f>
        <v/>
      </c>
      <c r="AW32" s="7" t="str">
        <f t="shared" si="9"/>
        <v/>
      </c>
      <c r="AX32" s="9"/>
    </row>
    <row r="33" spans="2:50"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8"/>
      <c r="AT33" s="2" t="str">
        <f t="shared" si="7"/>
        <v/>
      </c>
      <c r="AU33" s="3" t="str">
        <f t="shared" si="8"/>
        <v/>
      </c>
      <c r="AV33" s="3" t="str">
        <f>IF($A33="","",IF((AND($A33="ADD",OR(AU33="",AU33="Excellent"))),"1",(_xlfn.XLOOKUP(AU33,condition[lookupValue],condition[lookupKey],""))))</f>
        <v/>
      </c>
      <c r="AW33" s="7" t="str">
        <f t="shared" si="9"/>
        <v/>
      </c>
      <c r="AX33" s="9"/>
    </row>
    <row r="34" spans="2:50"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8"/>
      <c r="AT34" s="2" t="str">
        <f t="shared" si="7"/>
        <v/>
      </c>
      <c r="AU34" s="3" t="str">
        <f t="shared" si="8"/>
        <v/>
      </c>
      <c r="AV34" s="3" t="str">
        <f>IF($A34="","",IF((AND($A34="ADD",OR(AU34="",AU34="Excellent"))),"1",(_xlfn.XLOOKUP(AU34,condition[lookupValue],condition[lookupKey],""))))</f>
        <v/>
      </c>
      <c r="AW34" s="7" t="str">
        <f t="shared" si="9"/>
        <v/>
      </c>
      <c r="AX34" s="9"/>
    </row>
    <row r="35" spans="2:50"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8"/>
      <c r="AT35" s="2" t="str">
        <f t="shared" si="7"/>
        <v/>
      </c>
      <c r="AU35" s="3" t="str">
        <f t="shared" si="8"/>
        <v/>
      </c>
      <c r="AV35" s="3" t="str">
        <f>IF($A35="","",IF((AND($A35="ADD",OR(AU35="",AU35="Excellent"))),"1",(_xlfn.XLOOKUP(AU35,condition[lookupValue],condition[lookupKey],""))))</f>
        <v/>
      </c>
      <c r="AW35" s="7" t="str">
        <f t="shared" si="9"/>
        <v/>
      </c>
      <c r="AX35" s="9"/>
    </row>
    <row r="36" spans="2:50"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8"/>
      <c r="AT36" s="2" t="str">
        <f t="shared" si="7"/>
        <v/>
      </c>
      <c r="AU36" s="3" t="str">
        <f t="shared" si="8"/>
        <v/>
      </c>
      <c r="AV36" s="3" t="str">
        <f>IF($A36="","",IF((AND($A36="ADD",OR(AU36="",AU36="Excellent"))),"1",(_xlfn.XLOOKUP(AU36,condition[lookupValue],condition[lookupKey],""))))</f>
        <v/>
      </c>
      <c r="AW36" s="7" t="str">
        <f t="shared" si="9"/>
        <v/>
      </c>
      <c r="AX36" s="9"/>
    </row>
    <row r="37" spans="2:50"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8"/>
      <c r="AT37" s="2" t="str">
        <f t="shared" si="7"/>
        <v/>
      </c>
      <c r="AU37" s="3" t="str">
        <f t="shared" si="8"/>
        <v/>
      </c>
      <c r="AV37" s="3" t="str">
        <f>IF($A37="","",IF((AND($A37="ADD",OR(AU37="",AU37="Excellent"))),"1",(_xlfn.XLOOKUP(AU37,condition[lookupValue],condition[lookupKey],""))))</f>
        <v/>
      </c>
      <c r="AW37" s="7" t="str">
        <f t="shared" si="9"/>
        <v/>
      </c>
      <c r="AX37" s="9"/>
    </row>
    <row r="38" spans="2:50"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8"/>
      <c r="AT38" s="2" t="str">
        <f t="shared" si="7"/>
        <v/>
      </c>
      <c r="AU38" s="3" t="str">
        <f t="shared" si="8"/>
        <v/>
      </c>
      <c r="AV38" s="3" t="str">
        <f>IF($A38="","",IF((AND($A38="ADD",OR(AU38="",AU38="Excellent"))),"1",(_xlfn.XLOOKUP(AU38,condition[lookupValue],condition[lookupKey],""))))</f>
        <v/>
      </c>
      <c r="AW38" s="7" t="str">
        <f t="shared" si="9"/>
        <v/>
      </c>
      <c r="AX38" s="9"/>
    </row>
    <row r="39" spans="2:50"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8"/>
      <c r="AT39" s="2" t="str">
        <f t="shared" si="7"/>
        <v/>
      </c>
      <c r="AU39" s="3" t="str">
        <f t="shared" si="8"/>
        <v/>
      </c>
      <c r="AV39" s="3" t="str">
        <f>IF($A39="","",IF((AND($A39="ADD",OR(AU39="",AU39="Excellent"))),"1",(_xlfn.XLOOKUP(AU39,condition[lookupValue],condition[lookupKey],""))))</f>
        <v/>
      </c>
      <c r="AW39" s="7" t="str">
        <f t="shared" si="9"/>
        <v/>
      </c>
      <c r="AX39" s="9"/>
    </row>
    <row r="40" spans="2:50"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8"/>
      <c r="AT40" s="2" t="str">
        <f t="shared" si="7"/>
        <v/>
      </c>
      <c r="AU40" s="3" t="str">
        <f t="shared" si="8"/>
        <v/>
      </c>
      <c r="AV40" s="3" t="str">
        <f>IF($A40="","",IF((AND($A40="ADD",OR(AU40="",AU40="Excellent"))),"1",(_xlfn.XLOOKUP(AU40,condition[lookupValue],condition[lookupKey],""))))</f>
        <v/>
      </c>
      <c r="AW40" s="7" t="str">
        <f t="shared" si="9"/>
        <v/>
      </c>
      <c r="AX40" s="9"/>
    </row>
    <row r="41" spans="2:50"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8"/>
      <c r="AT41" s="2" t="str">
        <f t="shared" si="7"/>
        <v/>
      </c>
      <c r="AU41" s="3" t="str">
        <f t="shared" si="8"/>
        <v/>
      </c>
      <c r="AV41" s="3" t="str">
        <f>IF($A41="","",IF((AND($A41="ADD",OR(AU41="",AU41="Excellent"))),"1",(_xlfn.XLOOKUP(AU41,condition[lookupValue],condition[lookupKey],""))))</f>
        <v/>
      </c>
      <c r="AW41" s="7" t="str">
        <f t="shared" si="9"/>
        <v/>
      </c>
      <c r="AX41" s="9"/>
    </row>
    <row r="42" spans="2:50"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8"/>
      <c r="AT42" s="2" t="str">
        <f t="shared" si="7"/>
        <v/>
      </c>
      <c r="AU42" s="3" t="str">
        <f t="shared" si="8"/>
        <v/>
      </c>
      <c r="AV42" s="3" t="str">
        <f>IF($A42="","",IF((AND($A42="ADD",OR(AU42="",AU42="Excellent"))),"1",(_xlfn.XLOOKUP(AU42,condition[lookupValue],condition[lookupKey],""))))</f>
        <v/>
      </c>
      <c r="AW42" s="7" t="str">
        <f t="shared" si="9"/>
        <v/>
      </c>
      <c r="AX42" s="9"/>
    </row>
    <row r="43" spans="2:50"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8"/>
      <c r="AT43" s="2" t="str">
        <f t="shared" si="7"/>
        <v/>
      </c>
      <c r="AU43" s="3" t="str">
        <f t="shared" si="8"/>
        <v/>
      </c>
      <c r="AV43" s="3" t="str">
        <f>IF($A43="","",IF((AND($A43="ADD",OR(AU43="",AU43="Excellent"))),"1",(_xlfn.XLOOKUP(AU43,condition[lookupValue],condition[lookupKey],""))))</f>
        <v/>
      </c>
      <c r="AW43" s="7" t="str">
        <f t="shared" si="9"/>
        <v/>
      </c>
      <c r="AX43" s="9"/>
    </row>
    <row r="44" spans="2:50"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8"/>
      <c r="AT44" s="2" t="str">
        <f t="shared" si="7"/>
        <v/>
      </c>
      <c r="AU44" s="3" t="str">
        <f t="shared" si="8"/>
        <v/>
      </c>
      <c r="AV44" s="3" t="str">
        <f>IF($A44="","",IF((AND($A44="ADD",OR(AU44="",AU44="Excellent"))),"1",(_xlfn.XLOOKUP(AU44,condition[lookupValue],condition[lookupKey],""))))</f>
        <v/>
      </c>
      <c r="AW44" s="7" t="str">
        <f t="shared" si="9"/>
        <v/>
      </c>
      <c r="AX44" s="9"/>
    </row>
    <row r="45" spans="2:50"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8"/>
      <c r="AT45" s="2" t="str">
        <f t="shared" si="7"/>
        <v/>
      </c>
      <c r="AU45" s="3" t="str">
        <f t="shared" si="8"/>
        <v/>
      </c>
      <c r="AV45" s="3" t="str">
        <f>IF($A45="","",IF((AND($A45="ADD",OR(AU45="",AU45="Excellent"))),"1",(_xlfn.XLOOKUP(AU45,condition[lookupValue],condition[lookupKey],""))))</f>
        <v/>
      </c>
      <c r="AW45" s="7" t="str">
        <f t="shared" si="9"/>
        <v/>
      </c>
      <c r="AX45" s="9"/>
    </row>
    <row r="46" spans="2:50"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8"/>
      <c r="AT46" s="2" t="str">
        <f t="shared" si="7"/>
        <v/>
      </c>
      <c r="AU46" s="3" t="str">
        <f t="shared" si="8"/>
        <v/>
      </c>
      <c r="AV46" s="3" t="str">
        <f>IF($A46="","",IF((AND($A46="ADD",OR(AU46="",AU46="Excellent"))),"1",(_xlfn.XLOOKUP(AU46,condition[lookupValue],condition[lookupKey],""))))</f>
        <v/>
      </c>
      <c r="AW46" s="7" t="str">
        <f t="shared" si="9"/>
        <v/>
      </c>
      <c r="AX46" s="9"/>
    </row>
    <row r="47" spans="2:50"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8"/>
      <c r="AT47" s="2" t="str">
        <f t="shared" si="7"/>
        <v/>
      </c>
      <c r="AU47" s="3" t="str">
        <f t="shared" si="8"/>
        <v/>
      </c>
      <c r="AV47" s="3" t="str">
        <f>IF($A47="","",IF((AND($A47="ADD",OR(AU47="",AU47="Excellent"))),"1",(_xlfn.XLOOKUP(AU47,condition[lookupValue],condition[lookupKey],""))))</f>
        <v/>
      </c>
      <c r="AW47" s="7" t="str">
        <f t="shared" si="9"/>
        <v/>
      </c>
      <c r="AX47" s="9"/>
    </row>
    <row r="48" spans="2:50"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8"/>
      <c r="AT48" s="2" t="str">
        <f t="shared" si="7"/>
        <v/>
      </c>
      <c r="AU48" s="3" t="str">
        <f t="shared" si="8"/>
        <v/>
      </c>
      <c r="AV48" s="3" t="str">
        <f>IF($A48="","",IF((AND($A48="ADD",OR(AU48="",AU48="Excellent"))),"1",(_xlfn.XLOOKUP(AU48,condition[lookupValue],condition[lookupKey],""))))</f>
        <v/>
      </c>
      <c r="AW48" s="7" t="str">
        <f t="shared" si="9"/>
        <v/>
      </c>
      <c r="AX48" s="9"/>
    </row>
    <row r="49" spans="2:50"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8"/>
      <c r="AT49" s="2" t="str">
        <f t="shared" si="7"/>
        <v/>
      </c>
      <c r="AU49" s="3" t="str">
        <f t="shared" si="8"/>
        <v/>
      </c>
      <c r="AV49" s="3" t="str">
        <f>IF($A49="","",IF((AND($A49="ADD",OR(AU49="",AU49="Excellent"))),"1",(_xlfn.XLOOKUP(AU49,condition[lookupValue],condition[lookupKey],""))))</f>
        <v/>
      </c>
      <c r="AW49" s="7" t="str">
        <f t="shared" si="9"/>
        <v/>
      </c>
      <c r="AX49" s="9"/>
    </row>
    <row r="50" spans="2:50"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8"/>
      <c r="AT50" s="2" t="str">
        <f t="shared" si="7"/>
        <v/>
      </c>
      <c r="AU50" s="3" t="str">
        <f t="shared" si="8"/>
        <v/>
      </c>
      <c r="AV50" s="3" t="str">
        <f>IF($A50="","",IF((AND($A50="ADD",OR(AU50="",AU50="Excellent"))),"1",(_xlfn.XLOOKUP(AU50,condition[lookupValue],condition[lookupKey],""))))</f>
        <v/>
      </c>
      <c r="AW50" s="7" t="str">
        <f t="shared" si="9"/>
        <v/>
      </c>
      <c r="AX50" s="9"/>
    </row>
    <row r="51" spans="2:50"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8"/>
      <c r="AT51" s="2" t="str">
        <f t="shared" si="7"/>
        <v/>
      </c>
      <c r="AU51" s="3" t="str">
        <f t="shared" si="8"/>
        <v/>
      </c>
      <c r="AV51" s="3" t="str">
        <f>IF($A51="","",IF((AND($A51="ADD",OR(AU51="",AU51="Excellent"))),"1",(_xlfn.XLOOKUP(AU51,condition[lookupValue],condition[lookupKey],""))))</f>
        <v/>
      </c>
      <c r="AW51" s="7" t="str">
        <f t="shared" si="9"/>
        <v/>
      </c>
      <c r="AX51" s="9"/>
    </row>
    <row r="52" spans="2:50"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8"/>
      <c r="AT52" s="2" t="str">
        <f t="shared" si="7"/>
        <v/>
      </c>
      <c r="AU52" s="3" t="str">
        <f t="shared" si="8"/>
        <v/>
      </c>
      <c r="AV52" s="3" t="str">
        <f>IF($A52="","",IF((AND($A52="ADD",OR(AU52="",AU52="Excellent"))),"1",(_xlfn.XLOOKUP(AU52,condition[lookupValue],condition[lookupKey],""))))</f>
        <v/>
      </c>
      <c r="AW52" s="7" t="str">
        <f t="shared" si="9"/>
        <v/>
      </c>
      <c r="AX52" s="9"/>
    </row>
    <row r="53" spans="2:50"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8"/>
      <c r="AT53" s="2" t="str">
        <f t="shared" si="7"/>
        <v/>
      </c>
      <c r="AU53" s="3" t="str">
        <f t="shared" si="8"/>
        <v/>
      </c>
      <c r="AV53" s="3" t="str">
        <f>IF($A53="","",IF((AND($A53="ADD",OR(AU53="",AU53="Excellent"))),"1",(_xlfn.XLOOKUP(AU53,condition[lookupValue],condition[lookupKey],""))))</f>
        <v/>
      </c>
      <c r="AW53" s="7" t="str">
        <f t="shared" si="9"/>
        <v/>
      </c>
      <c r="AX53" s="9"/>
    </row>
    <row r="54" spans="2:50"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8"/>
      <c r="AT54" s="2" t="str">
        <f t="shared" si="7"/>
        <v/>
      </c>
      <c r="AU54" s="3" t="str">
        <f t="shared" si="8"/>
        <v/>
      </c>
      <c r="AV54" s="3" t="str">
        <f>IF($A54="","",IF((AND($A54="ADD",OR(AU54="",AU54="Excellent"))),"1",(_xlfn.XLOOKUP(AU54,condition[lookupValue],condition[lookupKey],""))))</f>
        <v/>
      </c>
      <c r="AW54" s="7" t="str">
        <f t="shared" si="9"/>
        <v/>
      </c>
      <c r="AX54" s="9"/>
    </row>
    <row r="55" spans="2:50"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8"/>
      <c r="AT55" s="2" t="str">
        <f t="shared" si="7"/>
        <v/>
      </c>
      <c r="AU55" s="3" t="str">
        <f t="shared" si="8"/>
        <v/>
      </c>
      <c r="AV55" s="3" t="str">
        <f>IF($A55="","",IF((AND($A55="ADD",OR(AU55="",AU55="Excellent"))),"1",(_xlfn.XLOOKUP(AU55,condition[lookupValue],condition[lookupKey],""))))</f>
        <v/>
      </c>
      <c r="AW55" s="7" t="str">
        <f t="shared" si="9"/>
        <v/>
      </c>
      <c r="AX55" s="9"/>
    </row>
    <row r="56" spans="2:50"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8"/>
      <c r="AT56" s="2" t="str">
        <f t="shared" si="7"/>
        <v/>
      </c>
      <c r="AU56" s="3" t="str">
        <f t="shared" si="8"/>
        <v/>
      </c>
      <c r="AV56" s="3" t="str">
        <f>IF($A56="","",IF((AND($A56="ADD",OR(AU56="",AU56="Excellent"))),"1",(_xlfn.XLOOKUP(AU56,condition[lookupValue],condition[lookupKey],""))))</f>
        <v/>
      </c>
      <c r="AW56" s="7" t="str">
        <f t="shared" si="9"/>
        <v/>
      </c>
      <c r="AX56" s="9"/>
    </row>
    <row r="57" spans="2:50"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8"/>
      <c r="AT57" s="2" t="str">
        <f t="shared" si="7"/>
        <v/>
      </c>
      <c r="AU57" s="3" t="str">
        <f t="shared" si="8"/>
        <v/>
      </c>
      <c r="AV57" s="3" t="str">
        <f>IF($A57="","",IF((AND($A57="ADD",OR(AU57="",AU57="Excellent"))),"1",(_xlfn.XLOOKUP(AU57,condition[lookupValue],condition[lookupKey],""))))</f>
        <v/>
      </c>
      <c r="AW57" s="7" t="str">
        <f t="shared" si="9"/>
        <v/>
      </c>
      <c r="AX57" s="9"/>
    </row>
    <row r="58" spans="2:50"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8"/>
      <c r="AT58" s="2" t="str">
        <f t="shared" si="7"/>
        <v/>
      </c>
      <c r="AU58" s="3" t="str">
        <f t="shared" si="8"/>
        <v/>
      </c>
      <c r="AV58" s="3" t="str">
        <f>IF($A58="","",IF((AND($A58="ADD",OR(AU58="",AU58="Excellent"))),"1",(_xlfn.XLOOKUP(AU58,condition[lookupValue],condition[lookupKey],""))))</f>
        <v/>
      </c>
      <c r="AW58" s="7" t="str">
        <f t="shared" si="9"/>
        <v/>
      </c>
      <c r="AX58" s="9"/>
    </row>
    <row r="59" spans="2:50"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8"/>
      <c r="AT59" s="2" t="str">
        <f t="shared" si="7"/>
        <v/>
      </c>
      <c r="AU59" s="3" t="str">
        <f t="shared" si="8"/>
        <v/>
      </c>
      <c r="AV59" s="3" t="str">
        <f>IF($A59="","",IF((AND($A59="ADD",OR(AU59="",AU59="Excellent"))),"1",(_xlfn.XLOOKUP(AU59,condition[lookupValue],condition[lookupKey],""))))</f>
        <v/>
      </c>
      <c r="AW59" s="7" t="str">
        <f t="shared" si="9"/>
        <v/>
      </c>
      <c r="AX59" s="9"/>
    </row>
    <row r="60" spans="2:50"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8"/>
      <c r="AT60" s="2" t="str">
        <f t="shared" si="7"/>
        <v/>
      </c>
      <c r="AU60" s="3" t="str">
        <f t="shared" si="8"/>
        <v/>
      </c>
      <c r="AV60" s="3" t="str">
        <f>IF($A60="","",IF((AND($A60="ADD",OR(AU60="",AU60="Excellent"))),"1",(_xlfn.XLOOKUP(AU60,condition[lookupValue],condition[lookupKey],""))))</f>
        <v/>
      </c>
      <c r="AW60" s="7" t="str">
        <f t="shared" si="9"/>
        <v/>
      </c>
      <c r="AX60" s="9"/>
    </row>
    <row r="61" spans="2:50"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8"/>
      <c r="AT61" s="2" t="str">
        <f t="shared" si="7"/>
        <v/>
      </c>
      <c r="AU61" s="3" t="str">
        <f t="shared" si="8"/>
        <v/>
      </c>
      <c r="AV61" s="3" t="str">
        <f>IF($A61="","",IF((AND($A61="ADD",OR(AU61="",AU61="Excellent"))),"1",(_xlfn.XLOOKUP(AU61,condition[lookupValue],condition[lookupKey],""))))</f>
        <v/>
      </c>
      <c r="AW61" s="7" t="str">
        <f t="shared" si="9"/>
        <v/>
      </c>
      <c r="AX61" s="9"/>
    </row>
    <row r="62" spans="2:50"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8"/>
      <c r="AT62" s="2" t="str">
        <f t="shared" si="7"/>
        <v/>
      </c>
      <c r="AU62" s="3" t="str">
        <f t="shared" si="8"/>
        <v/>
      </c>
      <c r="AV62" s="3" t="str">
        <f>IF($A62="","",IF((AND($A62="ADD",OR(AU62="",AU62="Excellent"))),"1",(_xlfn.XLOOKUP(AU62,condition[lookupValue],condition[lookupKey],""))))</f>
        <v/>
      </c>
      <c r="AW62" s="7" t="str">
        <f t="shared" si="9"/>
        <v/>
      </c>
      <c r="AX62" s="9"/>
    </row>
    <row r="63" spans="2:50"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8"/>
      <c r="AT63" s="2" t="str">
        <f t="shared" si="7"/>
        <v/>
      </c>
      <c r="AU63" s="3" t="str">
        <f t="shared" si="8"/>
        <v/>
      </c>
      <c r="AV63" s="3" t="str">
        <f>IF($A63="","",IF((AND($A63="ADD",OR(AU63="",AU63="Excellent"))),"1",(_xlfn.XLOOKUP(AU63,condition[lookupValue],condition[lookupKey],""))))</f>
        <v/>
      </c>
      <c r="AW63" s="7" t="str">
        <f t="shared" si="9"/>
        <v/>
      </c>
      <c r="AX63" s="9"/>
    </row>
    <row r="64" spans="2:50"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8"/>
      <c r="AT64" s="2" t="str">
        <f t="shared" si="7"/>
        <v/>
      </c>
      <c r="AU64" s="3" t="str">
        <f t="shared" si="8"/>
        <v/>
      </c>
      <c r="AV64" s="3" t="str">
        <f>IF($A64="","",IF((AND($A64="ADD",OR(AU64="",AU64="Excellent"))),"1",(_xlfn.XLOOKUP(AU64,condition[lookupValue],condition[lookupKey],""))))</f>
        <v/>
      </c>
      <c r="AW64" s="7" t="str">
        <f t="shared" si="9"/>
        <v/>
      </c>
      <c r="AX64" s="9"/>
    </row>
    <row r="65" spans="2:50"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8"/>
      <c r="AT65" s="2" t="str">
        <f t="shared" si="7"/>
        <v/>
      </c>
      <c r="AU65" s="3" t="str">
        <f t="shared" si="8"/>
        <v/>
      </c>
      <c r="AV65" s="3" t="str">
        <f>IF($A65="","",IF((AND($A65="ADD",OR(AU65="",AU65="Excellent"))),"1",(_xlfn.XLOOKUP(AU65,condition[lookupValue],condition[lookupKey],""))))</f>
        <v/>
      </c>
      <c r="AW65" s="7" t="str">
        <f t="shared" si="9"/>
        <v/>
      </c>
      <c r="AX65" s="9"/>
    </row>
    <row r="66" spans="2:50"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8"/>
      <c r="AT66" s="2" t="str">
        <f t="shared" si="7"/>
        <v/>
      </c>
      <c r="AU66" s="3" t="str">
        <f t="shared" si="8"/>
        <v/>
      </c>
      <c r="AV66" s="3" t="str">
        <f>IF($A66="","",IF((AND($A66="ADD",OR(AU66="",AU66="Excellent"))),"1",(_xlfn.XLOOKUP(AU66,condition[lookupValue],condition[lookupKey],""))))</f>
        <v/>
      </c>
      <c r="AW66" s="7" t="str">
        <f t="shared" si="9"/>
        <v/>
      </c>
      <c r="AX66" s="9"/>
    </row>
    <row r="67" spans="2:50"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8"/>
      <c r="AT67" s="2" t="str">
        <f t="shared" si="7"/>
        <v/>
      </c>
      <c r="AU67" s="3" t="str">
        <f t="shared" si="8"/>
        <v/>
      </c>
      <c r="AV67" s="3" t="str">
        <f>IF($A67="","",IF((AND($A67="ADD",OR(AU67="",AU67="Excellent"))),"1",(_xlfn.XLOOKUP(AU67,condition[lookupValue],condition[lookupKey],""))))</f>
        <v/>
      </c>
      <c r="AW67" s="7" t="str">
        <f t="shared" si="9"/>
        <v/>
      </c>
      <c r="AX67" s="9"/>
    </row>
    <row r="68" spans="2:50"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8"/>
      <c r="AT68" s="2" t="str">
        <f t="shared" si="7"/>
        <v/>
      </c>
      <c r="AU68" s="3" t="str">
        <f t="shared" si="8"/>
        <v/>
      </c>
      <c r="AV68" s="3" t="str">
        <f>IF($A68="","",IF((AND($A68="ADD",OR(AU68="",AU68="Excellent"))),"1",(_xlfn.XLOOKUP(AU68,condition[lookupValue],condition[lookupKey],""))))</f>
        <v/>
      </c>
      <c r="AW68" s="7" t="str">
        <f t="shared" si="9"/>
        <v/>
      </c>
      <c r="AX68" s="9"/>
    </row>
    <row r="69" spans="2:50"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8"/>
      <c r="AT69" s="2" t="str">
        <f t="shared" si="7"/>
        <v/>
      </c>
      <c r="AU69" s="3" t="str">
        <f t="shared" si="8"/>
        <v/>
      </c>
      <c r="AV69" s="3" t="str">
        <f>IF($A69="","",IF((AND($A69="ADD",OR(AU69="",AU69="Excellent"))),"1",(_xlfn.XLOOKUP(AU69,condition[lookupValue],condition[lookupKey],""))))</f>
        <v/>
      </c>
      <c r="AW69" s="7" t="str">
        <f t="shared" si="9"/>
        <v/>
      </c>
      <c r="AX69" s="9"/>
    </row>
    <row r="70" spans="2:50"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8"/>
      <c r="AT70" s="2" t="str">
        <f t="shared" si="7"/>
        <v/>
      </c>
      <c r="AU70" s="3" t="str">
        <f t="shared" si="8"/>
        <v/>
      </c>
      <c r="AV70" s="3" t="str">
        <f>IF($A70="","",IF((AND($A70="ADD",OR(AU70="",AU70="Excellent"))),"1",(_xlfn.XLOOKUP(AU70,condition[lookupValue],condition[lookupKey],""))))</f>
        <v/>
      </c>
      <c r="AW70" s="7" t="str">
        <f t="shared" si="9"/>
        <v/>
      </c>
      <c r="AX70" s="9"/>
    </row>
    <row r="71" spans="2:50"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8"/>
      <c r="AT71" s="2" t="str">
        <f t="shared" si="7"/>
        <v/>
      </c>
      <c r="AU71" s="3" t="str">
        <f t="shared" si="8"/>
        <v/>
      </c>
      <c r="AV71" s="3" t="str">
        <f>IF($A71="","",IF((AND($A71="ADD",OR(AU71="",AU71="Excellent"))),"1",(_xlfn.XLOOKUP(AU71,condition[lookupValue],condition[lookupKey],""))))</f>
        <v/>
      </c>
      <c r="AW71" s="7" t="str">
        <f t="shared" si="9"/>
        <v/>
      </c>
      <c r="AX71" s="9"/>
    </row>
    <row r="72" spans="2:50"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8"/>
      <c r="AT72" s="2" t="str">
        <f t="shared" si="7"/>
        <v/>
      </c>
      <c r="AU72" s="3" t="str">
        <f t="shared" si="8"/>
        <v/>
      </c>
      <c r="AV72" s="3" t="str">
        <f>IF($A72="","",IF((AND($A72="ADD",OR(AU72="",AU72="Excellent"))),"1",(_xlfn.XLOOKUP(AU72,condition[lookupValue],condition[lookupKey],""))))</f>
        <v/>
      </c>
      <c r="AW72" s="7" t="str">
        <f t="shared" si="9"/>
        <v/>
      </c>
      <c r="AX72" s="9"/>
    </row>
    <row r="73" spans="2:50"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8"/>
      <c r="AT73" s="2" t="str">
        <f t="shared" si="7"/>
        <v/>
      </c>
      <c r="AU73" s="3" t="str">
        <f t="shared" si="8"/>
        <v/>
      </c>
      <c r="AV73" s="3" t="str">
        <f>IF($A73="","",IF((AND($A73="ADD",OR(AU73="",AU73="Excellent"))),"1",(_xlfn.XLOOKUP(AU73,condition[lookupValue],condition[lookupKey],""))))</f>
        <v/>
      </c>
      <c r="AW73" s="7" t="str">
        <f t="shared" si="9"/>
        <v/>
      </c>
      <c r="AX73" s="9"/>
    </row>
    <row r="74" spans="2:50"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8"/>
      <c r="AT74" s="2" t="str">
        <f t="shared" si="7"/>
        <v/>
      </c>
      <c r="AU74" s="3" t="str">
        <f t="shared" si="8"/>
        <v/>
      </c>
      <c r="AV74" s="3" t="str">
        <f>IF($A74="","",IF((AND($A74="ADD",OR(AU74="",AU74="Excellent"))),"1",(_xlfn.XLOOKUP(AU74,condition[lookupValue],condition[lookupKey],""))))</f>
        <v/>
      </c>
      <c r="AW74" s="7" t="str">
        <f t="shared" si="9"/>
        <v/>
      </c>
      <c r="AX74" s="9"/>
    </row>
    <row r="75" spans="2:50"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8"/>
      <c r="AT75" s="2" t="str">
        <f t="shared" ref="AT75:AT138" si="17">IF($A75="ADD","TRUE","")</f>
        <v/>
      </c>
      <c r="AU75" s="3" t="str">
        <f t="shared" ref="AU75:AU138" si="18">IF($A75="ADD","Excellent","")</f>
        <v/>
      </c>
      <c r="AV75" s="3" t="str">
        <f>IF($A75="","",IF((AND($A75="ADD",OR(AU75="",AU75="Excellent"))),"1",(_xlfn.XLOOKUP(AU75,condition[lookupValue],condition[lookupKey],""))))</f>
        <v/>
      </c>
      <c r="AW75" s="7" t="str">
        <f t="shared" ref="AW75:AW138" si="19">IF(AA75&lt;&gt;"",AA75,"")</f>
        <v/>
      </c>
      <c r="AX75" s="9"/>
    </row>
    <row r="76" spans="2:50"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8"/>
      <c r="AT76" s="2" t="str">
        <f t="shared" si="17"/>
        <v/>
      </c>
      <c r="AU76" s="3" t="str">
        <f t="shared" si="18"/>
        <v/>
      </c>
      <c r="AV76" s="3" t="str">
        <f>IF($A76="","",IF((AND($A76="ADD",OR(AU76="",AU76="Excellent"))),"1",(_xlfn.XLOOKUP(AU76,condition[lookupValue],condition[lookupKey],""))))</f>
        <v/>
      </c>
      <c r="AW76" s="7" t="str">
        <f t="shared" si="19"/>
        <v/>
      </c>
      <c r="AX76" s="9"/>
    </row>
    <row r="77" spans="2:50"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8"/>
      <c r="AT77" s="2" t="str">
        <f t="shared" si="17"/>
        <v/>
      </c>
      <c r="AU77" s="3" t="str">
        <f t="shared" si="18"/>
        <v/>
      </c>
      <c r="AV77" s="3" t="str">
        <f>IF($A77="","",IF((AND($A77="ADD",OR(AU77="",AU77="Excellent"))),"1",(_xlfn.XLOOKUP(AU77,condition[lookupValue],condition[lookupKey],""))))</f>
        <v/>
      </c>
      <c r="AW77" s="7" t="str">
        <f t="shared" si="19"/>
        <v/>
      </c>
      <c r="AX77" s="9"/>
    </row>
    <row r="78" spans="2:50"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8"/>
      <c r="AT78" s="2" t="str">
        <f t="shared" si="17"/>
        <v/>
      </c>
      <c r="AU78" s="3" t="str">
        <f t="shared" si="18"/>
        <v/>
      </c>
      <c r="AV78" s="3" t="str">
        <f>IF($A78="","",IF((AND($A78="ADD",OR(AU78="",AU78="Excellent"))),"1",(_xlfn.XLOOKUP(AU78,condition[lookupValue],condition[lookupKey],""))))</f>
        <v/>
      </c>
      <c r="AW78" s="7" t="str">
        <f t="shared" si="19"/>
        <v/>
      </c>
      <c r="AX78" s="9"/>
    </row>
    <row r="79" spans="2:50"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8"/>
      <c r="AT79" s="2" t="str">
        <f t="shared" si="17"/>
        <v/>
      </c>
      <c r="AU79" s="3" t="str">
        <f t="shared" si="18"/>
        <v/>
      </c>
      <c r="AV79" s="3" t="str">
        <f>IF($A79="","",IF((AND($A79="ADD",OR(AU79="",AU79="Excellent"))),"1",(_xlfn.XLOOKUP(AU79,condition[lookupValue],condition[lookupKey],""))))</f>
        <v/>
      </c>
      <c r="AW79" s="7" t="str">
        <f t="shared" si="19"/>
        <v/>
      </c>
      <c r="AX79" s="9"/>
    </row>
    <row r="80" spans="2:50"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8"/>
      <c r="AT80" s="2" t="str">
        <f t="shared" si="17"/>
        <v/>
      </c>
      <c r="AU80" s="3" t="str">
        <f t="shared" si="18"/>
        <v/>
      </c>
      <c r="AV80" s="3" t="str">
        <f>IF($A80="","",IF((AND($A80="ADD",OR(AU80="",AU80="Excellent"))),"1",(_xlfn.XLOOKUP(AU80,condition[lookupValue],condition[lookupKey],""))))</f>
        <v/>
      </c>
      <c r="AW80" s="7" t="str">
        <f t="shared" si="19"/>
        <v/>
      </c>
      <c r="AX80" s="9"/>
    </row>
    <row r="81" spans="2:50"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8"/>
      <c r="AT81" s="2" t="str">
        <f t="shared" si="17"/>
        <v/>
      </c>
      <c r="AU81" s="3" t="str">
        <f t="shared" si="18"/>
        <v/>
      </c>
      <c r="AV81" s="3" t="str">
        <f>IF($A81="","",IF((AND($A81="ADD",OR(AU81="",AU81="Excellent"))),"1",(_xlfn.XLOOKUP(AU81,condition[lookupValue],condition[lookupKey],""))))</f>
        <v/>
      </c>
      <c r="AW81" s="7" t="str">
        <f t="shared" si="19"/>
        <v/>
      </c>
      <c r="AX81" s="9"/>
    </row>
    <row r="82" spans="2:50"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8"/>
      <c r="AT82" s="2" t="str">
        <f t="shared" si="17"/>
        <v/>
      </c>
      <c r="AU82" s="3" t="str">
        <f t="shared" si="18"/>
        <v/>
      </c>
      <c r="AV82" s="3" t="str">
        <f>IF($A82="","",IF((AND($A82="ADD",OR(AU82="",AU82="Excellent"))),"1",(_xlfn.XLOOKUP(AU82,condition[lookupValue],condition[lookupKey],""))))</f>
        <v/>
      </c>
      <c r="AW82" s="7" t="str">
        <f t="shared" si="19"/>
        <v/>
      </c>
      <c r="AX82" s="9"/>
    </row>
    <row r="83" spans="2:50"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8"/>
      <c r="AT83" s="2" t="str">
        <f t="shared" si="17"/>
        <v/>
      </c>
      <c r="AU83" s="3" t="str">
        <f t="shared" si="18"/>
        <v/>
      </c>
      <c r="AV83" s="3" t="str">
        <f>IF($A83="","",IF((AND($A83="ADD",OR(AU83="",AU83="Excellent"))),"1",(_xlfn.XLOOKUP(AU83,condition[lookupValue],condition[lookupKey],""))))</f>
        <v/>
      </c>
      <c r="AW83" s="7" t="str">
        <f t="shared" si="19"/>
        <v/>
      </c>
      <c r="AX83" s="9"/>
    </row>
    <row r="84" spans="2:50"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8"/>
      <c r="AT84" s="2" t="str">
        <f t="shared" si="17"/>
        <v/>
      </c>
      <c r="AU84" s="3" t="str">
        <f t="shared" si="18"/>
        <v/>
      </c>
      <c r="AV84" s="3" t="str">
        <f>IF($A84="","",IF((AND($A84="ADD",OR(AU84="",AU84="Excellent"))),"1",(_xlfn.XLOOKUP(AU84,condition[lookupValue],condition[lookupKey],""))))</f>
        <v/>
      </c>
      <c r="AW84" s="7" t="str">
        <f t="shared" si="19"/>
        <v/>
      </c>
      <c r="AX84" s="9"/>
    </row>
    <row r="85" spans="2:50"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8"/>
      <c r="AT85" s="2" t="str">
        <f t="shared" si="17"/>
        <v/>
      </c>
      <c r="AU85" s="3" t="str">
        <f t="shared" si="18"/>
        <v/>
      </c>
      <c r="AV85" s="3" t="str">
        <f>IF($A85="","",IF((AND($A85="ADD",OR(AU85="",AU85="Excellent"))),"1",(_xlfn.XLOOKUP(AU85,condition[lookupValue],condition[lookupKey],""))))</f>
        <v/>
      </c>
      <c r="AW85" s="7" t="str">
        <f t="shared" si="19"/>
        <v/>
      </c>
      <c r="AX85" s="9"/>
    </row>
    <row r="86" spans="2:50"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8"/>
      <c r="AT86" s="2" t="str">
        <f t="shared" si="17"/>
        <v/>
      </c>
      <c r="AU86" s="3" t="str">
        <f t="shared" si="18"/>
        <v/>
      </c>
      <c r="AV86" s="3" t="str">
        <f>IF($A86="","",IF((AND($A86="ADD",OR(AU86="",AU86="Excellent"))),"1",(_xlfn.XLOOKUP(AU86,condition[lookupValue],condition[lookupKey],""))))</f>
        <v/>
      </c>
      <c r="AW86" s="7" t="str">
        <f t="shared" si="19"/>
        <v/>
      </c>
      <c r="AX86" s="9"/>
    </row>
    <row r="87" spans="2:50"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8"/>
      <c r="AT87" s="2" t="str">
        <f t="shared" si="17"/>
        <v/>
      </c>
      <c r="AU87" s="3" t="str">
        <f t="shared" si="18"/>
        <v/>
      </c>
      <c r="AV87" s="3" t="str">
        <f>IF($A87="","",IF((AND($A87="ADD",OR(AU87="",AU87="Excellent"))),"1",(_xlfn.XLOOKUP(AU87,condition[lookupValue],condition[lookupKey],""))))</f>
        <v/>
      </c>
      <c r="AW87" s="7" t="str">
        <f t="shared" si="19"/>
        <v/>
      </c>
      <c r="AX87" s="9"/>
    </row>
    <row r="88" spans="2:50"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8"/>
      <c r="AT88" s="2" t="str">
        <f t="shared" si="17"/>
        <v/>
      </c>
      <c r="AU88" s="3" t="str">
        <f t="shared" si="18"/>
        <v/>
      </c>
      <c r="AV88" s="3" t="str">
        <f>IF($A88="","",IF((AND($A88="ADD",OR(AU88="",AU88="Excellent"))),"1",(_xlfn.XLOOKUP(AU88,condition[lookupValue],condition[lookupKey],""))))</f>
        <v/>
      </c>
      <c r="AW88" s="7" t="str">
        <f t="shared" si="19"/>
        <v/>
      </c>
      <c r="AX88" s="9"/>
    </row>
    <row r="89" spans="2:50"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8"/>
      <c r="AT89" s="2" t="str">
        <f t="shared" si="17"/>
        <v/>
      </c>
      <c r="AU89" s="3" t="str">
        <f t="shared" si="18"/>
        <v/>
      </c>
      <c r="AV89" s="3" t="str">
        <f>IF($A89="","",IF((AND($A89="ADD",OR(AU89="",AU89="Excellent"))),"1",(_xlfn.XLOOKUP(AU89,condition[lookupValue],condition[lookupKey],""))))</f>
        <v/>
      </c>
      <c r="AW89" s="7" t="str">
        <f t="shared" si="19"/>
        <v/>
      </c>
      <c r="AX89" s="9"/>
    </row>
    <row r="90" spans="2:50"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8"/>
      <c r="AT90" s="2" t="str">
        <f t="shared" si="17"/>
        <v/>
      </c>
      <c r="AU90" s="3" t="str">
        <f t="shared" si="18"/>
        <v/>
      </c>
      <c r="AV90" s="3" t="str">
        <f>IF($A90="","",IF((AND($A90="ADD",OR(AU90="",AU90="Excellent"))),"1",(_xlfn.XLOOKUP(AU90,condition[lookupValue],condition[lookupKey],""))))</f>
        <v/>
      </c>
      <c r="AW90" s="7" t="str">
        <f t="shared" si="19"/>
        <v/>
      </c>
      <c r="AX90" s="9"/>
    </row>
    <row r="91" spans="2:50"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8"/>
      <c r="AT91" s="2" t="str">
        <f t="shared" si="17"/>
        <v/>
      </c>
      <c r="AU91" s="3" t="str">
        <f t="shared" si="18"/>
        <v/>
      </c>
      <c r="AV91" s="3" t="str">
        <f>IF($A91="","",IF((AND($A91="ADD",OR(AU91="",AU91="Excellent"))),"1",(_xlfn.XLOOKUP(AU91,condition[lookupValue],condition[lookupKey],""))))</f>
        <v/>
      </c>
      <c r="AW91" s="7" t="str">
        <f t="shared" si="19"/>
        <v/>
      </c>
      <c r="AX91" s="9"/>
    </row>
    <row r="92" spans="2:50"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8"/>
      <c r="AT92" s="2" t="str">
        <f t="shared" si="17"/>
        <v/>
      </c>
      <c r="AU92" s="3" t="str">
        <f t="shared" si="18"/>
        <v/>
      </c>
      <c r="AV92" s="3" t="str">
        <f>IF($A92="","",IF((AND($A92="ADD",OR(AU92="",AU92="Excellent"))),"1",(_xlfn.XLOOKUP(AU92,condition[lookupValue],condition[lookupKey],""))))</f>
        <v/>
      </c>
      <c r="AW92" s="7" t="str">
        <f t="shared" si="19"/>
        <v/>
      </c>
      <c r="AX92" s="9"/>
    </row>
    <row r="93" spans="2:50"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8"/>
      <c r="AT93" s="2" t="str">
        <f t="shared" si="17"/>
        <v/>
      </c>
      <c r="AU93" s="3" t="str">
        <f t="shared" si="18"/>
        <v/>
      </c>
      <c r="AV93" s="3" t="str">
        <f>IF($A93="","",IF((AND($A93="ADD",OR(AU93="",AU93="Excellent"))),"1",(_xlfn.XLOOKUP(AU93,condition[lookupValue],condition[lookupKey],""))))</f>
        <v/>
      </c>
      <c r="AW93" s="7" t="str">
        <f t="shared" si="19"/>
        <v/>
      </c>
      <c r="AX93" s="9"/>
    </row>
    <row r="94" spans="2:50"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8"/>
      <c r="AT94" s="2" t="str">
        <f t="shared" si="17"/>
        <v/>
      </c>
      <c r="AU94" s="3" t="str">
        <f t="shared" si="18"/>
        <v/>
      </c>
      <c r="AV94" s="3" t="str">
        <f>IF($A94="","",IF((AND($A94="ADD",OR(AU94="",AU94="Excellent"))),"1",(_xlfn.XLOOKUP(AU94,condition[lookupValue],condition[lookupKey],""))))</f>
        <v/>
      </c>
      <c r="AW94" s="7" t="str">
        <f t="shared" si="19"/>
        <v/>
      </c>
      <c r="AX94" s="9"/>
    </row>
    <row r="95" spans="2:50"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8"/>
      <c r="AT95" s="2" t="str">
        <f t="shared" si="17"/>
        <v/>
      </c>
      <c r="AU95" s="3" t="str">
        <f t="shared" si="18"/>
        <v/>
      </c>
      <c r="AV95" s="3" t="str">
        <f>IF($A95="","",IF((AND($A95="ADD",OR(AU95="",AU95="Excellent"))),"1",(_xlfn.XLOOKUP(AU95,condition[lookupValue],condition[lookupKey],""))))</f>
        <v/>
      </c>
      <c r="AW95" s="7" t="str">
        <f t="shared" si="19"/>
        <v/>
      </c>
      <c r="AX95" s="9"/>
    </row>
    <row r="96" spans="2:50"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8"/>
      <c r="AT96" s="2" t="str">
        <f t="shared" si="17"/>
        <v/>
      </c>
      <c r="AU96" s="3" t="str">
        <f t="shared" si="18"/>
        <v/>
      </c>
      <c r="AV96" s="3" t="str">
        <f>IF($A96="","",IF((AND($A96="ADD",OR(AU96="",AU96="Excellent"))),"1",(_xlfn.XLOOKUP(AU96,condition[lookupValue],condition[lookupKey],""))))</f>
        <v/>
      </c>
      <c r="AW96" s="7" t="str">
        <f t="shared" si="19"/>
        <v/>
      </c>
      <c r="AX96" s="9"/>
    </row>
    <row r="97" spans="2:50"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8"/>
      <c r="AT97" s="2" t="str">
        <f t="shared" si="17"/>
        <v/>
      </c>
      <c r="AU97" s="3" t="str">
        <f t="shared" si="18"/>
        <v/>
      </c>
      <c r="AV97" s="3" t="str">
        <f>IF($A97="","",IF((AND($A97="ADD",OR(AU97="",AU97="Excellent"))),"1",(_xlfn.XLOOKUP(AU97,condition[lookupValue],condition[lookupKey],""))))</f>
        <v/>
      </c>
      <c r="AW97" s="7" t="str">
        <f t="shared" si="19"/>
        <v/>
      </c>
      <c r="AX97" s="9"/>
    </row>
    <row r="98" spans="2:50"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8"/>
      <c r="AT98" s="2" t="str">
        <f t="shared" si="17"/>
        <v/>
      </c>
      <c r="AU98" s="3" t="str">
        <f t="shared" si="18"/>
        <v/>
      </c>
      <c r="AV98" s="3" t="str">
        <f>IF($A98="","",IF((AND($A98="ADD",OR(AU98="",AU98="Excellent"))),"1",(_xlfn.XLOOKUP(AU98,condition[lookupValue],condition[lookupKey],""))))</f>
        <v/>
      </c>
      <c r="AW98" s="7" t="str">
        <f t="shared" si="19"/>
        <v/>
      </c>
      <c r="AX98" s="9"/>
    </row>
    <row r="99" spans="2:50"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8"/>
      <c r="AT99" s="2" t="str">
        <f t="shared" si="17"/>
        <v/>
      </c>
      <c r="AU99" s="3" t="str">
        <f t="shared" si="18"/>
        <v/>
      </c>
      <c r="AV99" s="3" t="str">
        <f>IF($A99="","",IF((AND($A99="ADD",OR(AU99="",AU99="Excellent"))),"1",(_xlfn.XLOOKUP(AU99,condition[lookupValue],condition[lookupKey],""))))</f>
        <v/>
      </c>
      <c r="AW99" s="7" t="str">
        <f t="shared" si="19"/>
        <v/>
      </c>
      <c r="AX99" s="9"/>
    </row>
    <row r="100" spans="2:5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8"/>
      <c r="AT100" s="2" t="str">
        <f t="shared" si="17"/>
        <v/>
      </c>
      <c r="AU100" s="3" t="str">
        <f t="shared" si="18"/>
        <v/>
      </c>
      <c r="AV100" s="3" t="str">
        <f>IF($A100="","",IF((AND($A100="ADD",OR(AU100="",AU100="Excellent"))),"1",(_xlfn.XLOOKUP(AU100,condition[lookupValue],condition[lookupKey],""))))</f>
        <v/>
      </c>
      <c r="AW100" s="7" t="str">
        <f t="shared" si="19"/>
        <v/>
      </c>
      <c r="AX100" s="9"/>
    </row>
    <row r="101" spans="2:5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8"/>
      <c r="AT101" s="2" t="str">
        <f t="shared" si="17"/>
        <v/>
      </c>
      <c r="AU101" s="3" t="str">
        <f t="shared" si="18"/>
        <v/>
      </c>
      <c r="AV101" s="3" t="str">
        <f>IF($A101="","",IF((AND($A101="ADD",OR(AU101="",AU101="Excellent"))),"1",(_xlfn.XLOOKUP(AU101,condition[lookupValue],condition[lookupKey],""))))</f>
        <v/>
      </c>
      <c r="AW101" s="7" t="str">
        <f t="shared" si="19"/>
        <v/>
      </c>
      <c r="AX101" s="9"/>
    </row>
    <row r="102" spans="2:5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8"/>
      <c r="AT102" s="2" t="str">
        <f t="shared" si="17"/>
        <v/>
      </c>
      <c r="AU102" s="3" t="str">
        <f t="shared" si="18"/>
        <v/>
      </c>
      <c r="AV102" s="3" t="str">
        <f>IF($A102="","",IF((AND($A102="ADD",OR(AU102="",AU102="Excellent"))),"1",(_xlfn.XLOOKUP(AU102,condition[lookupValue],condition[lookupKey],""))))</f>
        <v/>
      </c>
      <c r="AW102" s="7" t="str">
        <f t="shared" si="19"/>
        <v/>
      </c>
      <c r="AX102" s="9"/>
    </row>
    <row r="103" spans="2:5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8"/>
      <c r="AT103" s="2" t="str">
        <f t="shared" si="17"/>
        <v/>
      </c>
      <c r="AU103" s="3" t="str">
        <f t="shared" si="18"/>
        <v/>
      </c>
      <c r="AV103" s="3" t="str">
        <f>IF($A103="","",IF((AND($A103="ADD",OR(AU103="",AU103="Excellent"))),"1",(_xlfn.XLOOKUP(AU103,condition[lookupValue],condition[lookupKey],""))))</f>
        <v/>
      </c>
      <c r="AW103" s="7" t="str">
        <f t="shared" si="19"/>
        <v/>
      </c>
      <c r="AX103" s="9"/>
    </row>
    <row r="104" spans="2:5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8"/>
      <c r="AT104" s="2" t="str">
        <f t="shared" si="17"/>
        <v/>
      </c>
      <c r="AU104" s="3" t="str">
        <f t="shared" si="18"/>
        <v/>
      </c>
      <c r="AV104" s="3" t="str">
        <f>IF($A104="","",IF((AND($A104="ADD",OR(AU104="",AU104="Excellent"))),"1",(_xlfn.XLOOKUP(AU104,condition[lookupValue],condition[lookupKey],""))))</f>
        <v/>
      </c>
      <c r="AW104" s="7" t="str">
        <f t="shared" si="19"/>
        <v/>
      </c>
      <c r="AX104" s="9"/>
    </row>
    <row r="105" spans="2:5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8"/>
      <c r="AT105" s="2" t="str">
        <f t="shared" si="17"/>
        <v/>
      </c>
      <c r="AU105" s="3" t="str">
        <f t="shared" si="18"/>
        <v/>
      </c>
      <c r="AV105" s="3" t="str">
        <f>IF($A105="","",IF((AND($A105="ADD",OR(AU105="",AU105="Excellent"))),"1",(_xlfn.XLOOKUP(AU105,condition[lookupValue],condition[lookupKey],""))))</f>
        <v/>
      </c>
      <c r="AW105" s="7" t="str">
        <f t="shared" si="19"/>
        <v/>
      </c>
      <c r="AX105" s="9"/>
    </row>
    <row r="106" spans="2:5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8"/>
      <c r="AT106" s="2" t="str">
        <f t="shared" si="17"/>
        <v/>
      </c>
      <c r="AU106" s="3" t="str">
        <f t="shared" si="18"/>
        <v/>
      </c>
      <c r="AV106" s="3" t="str">
        <f>IF($A106="","",IF((AND($A106="ADD",OR(AU106="",AU106="Excellent"))),"1",(_xlfn.XLOOKUP(AU106,condition[lookupValue],condition[lookupKey],""))))</f>
        <v/>
      </c>
      <c r="AW106" s="7" t="str">
        <f t="shared" si="19"/>
        <v/>
      </c>
      <c r="AX106" s="9"/>
    </row>
    <row r="107" spans="2:5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8"/>
      <c r="AT107" s="2" t="str">
        <f t="shared" si="17"/>
        <v/>
      </c>
      <c r="AU107" s="3" t="str">
        <f t="shared" si="18"/>
        <v/>
      </c>
      <c r="AV107" s="3" t="str">
        <f>IF($A107="","",IF((AND($A107="ADD",OR(AU107="",AU107="Excellent"))),"1",(_xlfn.XLOOKUP(AU107,condition[lookupValue],condition[lookupKey],""))))</f>
        <v/>
      </c>
      <c r="AW107" s="7" t="str">
        <f t="shared" si="19"/>
        <v/>
      </c>
      <c r="AX107" s="9"/>
    </row>
    <row r="108" spans="2:5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8"/>
      <c r="AT108" s="2" t="str">
        <f t="shared" si="17"/>
        <v/>
      </c>
      <c r="AU108" s="3" t="str">
        <f t="shared" si="18"/>
        <v/>
      </c>
      <c r="AV108" s="3" t="str">
        <f>IF($A108="","",IF((AND($A108="ADD",OR(AU108="",AU108="Excellent"))),"1",(_xlfn.XLOOKUP(AU108,condition[lookupValue],condition[lookupKey],""))))</f>
        <v/>
      </c>
      <c r="AW108" s="7" t="str">
        <f t="shared" si="19"/>
        <v/>
      </c>
      <c r="AX108" s="9"/>
    </row>
    <row r="109" spans="2:5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8"/>
      <c r="AT109" s="2" t="str">
        <f t="shared" si="17"/>
        <v/>
      </c>
      <c r="AU109" s="3" t="str">
        <f t="shared" si="18"/>
        <v/>
      </c>
      <c r="AV109" s="3" t="str">
        <f>IF($A109="","",IF((AND($A109="ADD",OR(AU109="",AU109="Excellent"))),"1",(_xlfn.XLOOKUP(AU109,condition[lookupValue],condition[lookupKey],""))))</f>
        <v/>
      </c>
      <c r="AW109" s="7" t="str">
        <f t="shared" si="19"/>
        <v/>
      </c>
      <c r="AX109" s="9"/>
    </row>
    <row r="110" spans="2:5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8"/>
      <c r="AT110" s="2" t="str">
        <f t="shared" si="17"/>
        <v/>
      </c>
      <c r="AU110" s="3" t="str">
        <f t="shared" si="18"/>
        <v/>
      </c>
      <c r="AV110" s="3" t="str">
        <f>IF($A110="","",IF((AND($A110="ADD",OR(AU110="",AU110="Excellent"))),"1",(_xlfn.XLOOKUP(AU110,condition[lookupValue],condition[lookupKey],""))))</f>
        <v/>
      </c>
      <c r="AW110" s="7" t="str">
        <f t="shared" si="19"/>
        <v/>
      </c>
      <c r="AX110" s="9"/>
    </row>
    <row r="111" spans="2:5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8"/>
      <c r="AT111" s="2" t="str">
        <f t="shared" si="17"/>
        <v/>
      </c>
      <c r="AU111" s="3" t="str">
        <f t="shared" si="18"/>
        <v/>
      </c>
      <c r="AV111" s="3" t="str">
        <f>IF($A111="","",IF((AND($A111="ADD",OR(AU111="",AU111="Excellent"))),"1",(_xlfn.XLOOKUP(AU111,condition[lookupValue],condition[lookupKey],""))))</f>
        <v/>
      </c>
      <c r="AW111" s="7" t="str">
        <f t="shared" si="19"/>
        <v/>
      </c>
      <c r="AX111" s="9"/>
    </row>
    <row r="112" spans="2:5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8"/>
      <c r="AT112" s="2" t="str">
        <f t="shared" si="17"/>
        <v/>
      </c>
      <c r="AU112" s="3" t="str">
        <f t="shared" si="18"/>
        <v/>
      </c>
      <c r="AV112" s="3" t="str">
        <f>IF($A112="","",IF((AND($A112="ADD",OR(AU112="",AU112="Excellent"))),"1",(_xlfn.XLOOKUP(AU112,condition[lookupValue],condition[lookupKey],""))))</f>
        <v/>
      </c>
      <c r="AW112" s="7" t="str">
        <f t="shared" si="19"/>
        <v/>
      </c>
      <c r="AX112" s="9"/>
    </row>
    <row r="113" spans="2:5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8"/>
      <c r="AT113" s="2" t="str">
        <f t="shared" si="17"/>
        <v/>
      </c>
      <c r="AU113" s="3" t="str">
        <f t="shared" si="18"/>
        <v/>
      </c>
      <c r="AV113" s="3" t="str">
        <f>IF($A113="","",IF((AND($A113="ADD",OR(AU113="",AU113="Excellent"))),"1",(_xlfn.XLOOKUP(AU113,condition[lookupValue],condition[lookupKey],""))))</f>
        <v/>
      </c>
      <c r="AW113" s="7" t="str">
        <f t="shared" si="19"/>
        <v/>
      </c>
      <c r="AX113" s="9"/>
    </row>
    <row r="114" spans="2:5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8"/>
      <c r="AT114" s="2" t="str">
        <f t="shared" si="17"/>
        <v/>
      </c>
      <c r="AU114" s="3" t="str">
        <f t="shared" si="18"/>
        <v/>
      </c>
      <c r="AV114" s="3" t="str">
        <f>IF($A114="","",IF((AND($A114="ADD",OR(AU114="",AU114="Excellent"))),"1",(_xlfn.XLOOKUP(AU114,condition[lookupValue],condition[lookupKey],""))))</f>
        <v/>
      </c>
      <c r="AW114" s="7" t="str">
        <f t="shared" si="19"/>
        <v/>
      </c>
      <c r="AX114" s="9"/>
    </row>
    <row r="115" spans="2:5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8"/>
      <c r="AT115" s="2" t="str">
        <f t="shared" si="17"/>
        <v/>
      </c>
      <c r="AU115" s="3" t="str">
        <f t="shared" si="18"/>
        <v/>
      </c>
      <c r="AV115" s="3" t="str">
        <f>IF($A115="","",IF((AND($A115="ADD",OR(AU115="",AU115="Excellent"))),"1",(_xlfn.XLOOKUP(AU115,condition[lookupValue],condition[lookupKey],""))))</f>
        <v/>
      </c>
      <c r="AW115" s="7" t="str">
        <f t="shared" si="19"/>
        <v/>
      </c>
      <c r="AX115" s="9"/>
    </row>
    <row r="116" spans="2:5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8"/>
      <c r="AT116" s="2" t="str">
        <f t="shared" si="17"/>
        <v/>
      </c>
      <c r="AU116" s="3" t="str">
        <f t="shared" si="18"/>
        <v/>
      </c>
      <c r="AV116" s="3" t="str">
        <f>IF($A116="","",IF((AND($A116="ADD",OR(AU116="",AU116="Excellent"))),"1",(_xlfn.XLOOKUP(AU116,condition[lookupValue],condition[lookupKey],""))))</f>
        <v/>
      </c>
      <c r="AW116" s="7" t="str">
        <f t="shared" si="19"/>
        <v/>
      </c>
      <c r="AX116" s="9"/>
    </row>
    <row r="117" spans="2:5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8"/>
      <c r="AT117" s="2" t="str">
        <f t="shared" si="17"/>
        <v/>
      </c>
      <c r="AU117" s="3" t="str">
        <f t="shared" si="18"/>
        <v/>
      </c>
      <c r="AV117" s="3" t="str">
        <f>IF($A117="","",IF((AND($A117="ADD",OR(AU117="",AU117="Excellent"))),"1",(_xlfn.XLOOKUP(AU117,condition[lookupValue],condition[lookupKey],""))))</f>
        <v/>
      </c>
      <c r="AW117" s="7" t="str">
        <f t="shared" si="19"/>
        <v/>
      </c>
      <c r="AX117" s="9"/>
    </row>
    <row r="118" spans="2:5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8"/>
      <c r="AT118" s="2" t="str">
        <f t="shared" si="17"/>
        <v/>
      </c>
      <c r="AU118" s="3" t="str">
        <f t="shared" si="18"/>
        <v/>
      </c>
      <c r="AV118" s="3" t="str">
        <f>IF($A118="","",IF((AND($A118="ADD",OR(AU118="",AU118="Excellent"))),"1",(_xlfn.XLOOKUP(AU118,condition[lookupValue],condition[lookupKey],""))))</f>
        <v/>
      </c>
      <c r="AW118" s="7" t="str">
        <f t="shared" si="19"/>
        <v/>
      </c>
      <c r="AX118" s="9"/>
    </row>
    <row r="119" spans="2:5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8"/>
      <c r="AT119" s="2" t="str">
        <f t="shared" si="17"/>
        <v/>
      </c>
      <c r="AU119" s="3" t="str">
        <f t="shared" si="18"/>
        <v/>
      </c>
      <c r="AV119" s="3" t="str">
        <f>IF($A119="","",IF((AND($A119="ADD",OR(AU119="",AU119="Excellent"))),"1",(_xlfn.XLOOKUP(AU119,condition[lookupValue],condition[lookupKey],""))))</f>
        <v/>
      </c>
      <c r="AW119" s="7" t="str">
        <f t="shared" si="19"/>
        <v/>
      </c>
      <c r="AX119" s="9"/>
    </row>
    <row r="120" spans="2:5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8"/>
      <c r="AT120" s="2" t="str">
        <f t="shared" si="17"/>
        <v/>
      </c>
      <c r="AU120" s="3" t="str">
        <f t="shared" si="18"/>
        <v/>
      </c>
      <c r="AV120" s="3" t="str">
        <f>IF($A120="","",IF((AND($A120="ADD",OR(AU120="",AU120="Excellent"))),"1",(_xlfn.XLOOKUP(AU120,condition[lookupValue],condition[lookupKey],""))))</f>
        <v/>
      </c>
      <c r="AW120" s="7" t="str">
        <f t="shared" si="19"/>
        <v/>
      </c>
      <c r="AX120" s="9"/>
    </row>
    <row r="121" spans="2:5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8"/>
      <c r="AT121" s="2" t="str">
        <f t="shared" si="17"/>
        <v/>
      </c>
      <c r="AU121" s="3" t="str">
        <f t="shared" si="18"/>
        <v/>
      </c>
      <c r="AV121" s="3" t="str">
        <f>IF($A121="","",IF((AND($A121="ADD",OR(AU121="",AU121="Excellent"))),"1",(_xlfn.XLOOKUP(AU121,condition[lookupValue],condition[lookupKey],""))))</f>
        <v/>
      </c>
      <c r="AW121" s="7" t="str">
        <f t="shared" si="19"/>
        <v/>
      </c>
      <c r="AX121" s="9"/>
    </row>
    <row r="122" spans="2:5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8"/>
      <c r="AT122" s="2" t="str">
        <f t="shared" si="17"/>
        <v/>
      </c>
      <c r="AU122" s="3" t="str">
        <f t="shared" si="18"/>
        <v/>
      </c>
      <c r="AV122" s="3" t="str">
        <f>IF($A122="","",IF((AND($A122="ADD",OR(AU122="",AU122="Excellent"))),"1",(_xlfn.XLOOKUP(AU122,condition[lookupValue],condition[lookupKey],""))))</f>
        <v/>
      </c>
      <c r="AW122" s="7" t="str">
        <f t="shared" si="19"/>
        <v/>
      </c>
      <c r="AX122" s="9"/>
    </row>
    <row r="123" spans="2:5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8"/>
      <c r="AT123" s="2" t="str">
        <f t="shared" si="17"/>
        <v/>
      </c>
      <c r="AU123" s="3" t="str">
        <f t="shared" si="18"/>
        <v/>
      </c>
      <c r="AV123" s="3" t="str">
        <f>IF($A123="","",IF((AND($A123="ADD",OR(AU123="",AU123="Excellent"))),"1",(_xlfn.XLOOKUP(AU123,condition[lookupValue],condition[lookupKey],""))))</f>
        <v/>
      </c>
      <c r="AW123" s="7" t="str">
        <f t="shared" si="19"/>
        <v/>
      </c>
      <c r="AX123" s="9"/>
    </row>
    <row r="124" spans="2:5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8"/>
      <c r="AT124" s="2" t="str">
        <f t="shared" si="17"/>
        <v/>
      </c>
      <c r="AU124" s="3" t="str">
        <f t="shared" si="18"/>
        <v/>
      </c>
      <c r="AV124" s="3" t="str">
        <f>IF($A124="","",IF((AND($A124="ADD",OR(AU124="",AU124="Excellent"))),"1",(_xlfn.XLOOKUP(AU124,condition[lookupValue],condition[lookupKey],""))))</f>
        <v/>
      </c>
      <c r="AW124" s="7" t="str">
        <f t="shared" si="19"/>
        <v/>
      </c>
      <c r="AX124" s="9"/>
    </row>
    <row r="125" spans="2:5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8"/>
      <c r="AT125" s="2" t="str">
        <f t="shared" si="17"/>
        <v/>
      </c>
      <c r="AU125" s="3" t="str">
        <f t="shared" si="18"/>
        <v/>
      </c>
      <c r="AV125" s="3" t="str">
        <f>IF($A125="","",IF((AND($A125="ADD",OR(AU125="",AU125="Excellent"))),"1",(_xlfn.XLOOKUP(AU125,condition[lookupValue],condition[lookupKey],""))))</f>
        <v/>
      </c>
      <c r="AW125" s="7" t="str">
        <f t="shared" si="19"/>
        <v/>
      </c>
      <c r="AX125" s="9"/>
    </row>
    <row r="126" spans="2:5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8"/>
      <c r="AT126" s="2" t="str">
        <f t="shared" si="17"/>
        <v/>
      </c>
      <c r="AU126" s="3" t="str">
        <f t="shared" si="18"/>
        <v/>
      </c>
      <c r="AV126" s="3" t="str">
        <f>IF($A126="","",IF((AND($A126="ADD",OR(AU126="",AU126="Excellent"))),"1",(_xlfn.XLOOKUP(AU126,condition[lookupValue],condition[lookupKey],""))))</f>
        <v/>
      </c>
      <c r="AW126" s="7" t="str">
        <f t="shared" si="19"/>
        <v/>
      </c>
      <c r="AX126" s="9"/>
    </row>
    <row r="127" spans="2:5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8"/>
      <c r="AT127" s="2" t="str">
        <f t="shared" si="17"/>
        <v/>
      </c>
      <c r="AU127" s="3" t="str">
        <f t="shared" si="18"/>
        <v/>
      </c>
      <c r="AV127" s="3" t="str">
        <f>IF($A127="","",IF((AND($A127="ADD",OR(AU127="",AU127="Excellent"))),"1",(_xlfn.XLOOKUP(AU127,condition[lookupValue],condition[lookupKey],""))))</f>
        <v/>
      </c>
      <c r="AW127" s="7" t="str">
        <f t="shared" si="19"/>
        <v/>
      </c>
      <c r="AX127" s="9"/>
    </row>
    <row r="128" spans="2:5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8"/>
      <c r="AT128" s="2" t="str">
        <f t="shared" si="17"/>
        <v/>
      </c>
      <c r="AU128" s="3" t="str">
        <f t="shared" si="18"/>
        <v/>
      </c>
      <c r="AV128" s="3" t="str">
        <f>IF($A128="","",IF((AND($A128="ADD",OR(AU128="",AU128="Excellent"))),"1",(_xlfn.XLOOKUP(AU128,condition[lookupValue],condition[lookupKey],""))))</f>
        <v/>
      </c>
      <c r="AW128" s="7" t="str">
        <f t="shared" si="19"/>
        <v/>
      </c>
      <c r="AX128" s="9"/>
    </row>
    <row r="129" spans="2:5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8"/>
      <c r="AT129" s="2" t="str">
        <f t="shared" si="17"/>
        <v/>
      </c>
      <c r="AU129" s="3" t="str">
        <f t="shared" si="18"/>
        <v/>
      </c>
      <c r="AV129" s="3" t="str">
        <f>IF($A129="","",IF((AND($A129="ADD",OR(AU129="",AU129="Excellent"))),"1",(_xlfn.XLOOKUP(AU129,condition[lookupValue],condition[lookupKey],""))))</f>
        <v/>
      </c>
      <c r="AW129" s="7" t="str">
        <f t="shared" si="19"/>
        <v/>
      </c>
      <c r="AX129" s="9"/>
    </row>
    <row r="130" spans="2:5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8"/>
      <c r="AT130" s="2" t="str">
        <f t="shared" si="17"/>
        <v/>
      </c>
      <c r="AU130" s="3" t="str">
        <f t="shared" si="18"/>
        <v/>
      </c>
      <c r="AV130" s="3" t="str">
        <f>IF($A130="","",IF((AND($A130="ADD",OR(AU130="",AU130="Excellent"))),"1",(_xlfn.XLOOKUP(AU130,condition[lookupValue],condition[lookupKey],""))))</f>
        <v/>
      </c>
      <c r="AW130" s="7" t="str">
        <f t="shared" si="19"/>
        <v/>
      </c>
      <c r="AX130" s="9"/>
    </row>
    <row r="131" spans="2:5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8"/>
      <c r="AT131" s="2" t="str">
        <f t="shared" si="17"/>
        <v/>
      </c>
      <c r="AU131" s="3" t="str">
        <f t="shared" si="18"/>
        <v/>
      </c>
      <c r="AV131" s="3" t="str">
        <f>IF($A131="","",IF((AND($A131="ADD",OR(AU131="",AU131="Excellent"))),"1",(_xlfn.XLOOKUP(AU131,condition[lookupValue],condition[lookupKey],""))))</f>
        <v/>
      </c>
      <c r="AW131" s="7" t="str">
        <f t="shared" si="19"/>
        <v/>
      </c>
      <c r="AX131" s="9"/>
    </row>
    <row r="132" spans="2:5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8"/>
      <c r="AT132" s="2" t="str">
        <f t="shared" si="17"/>
        <v/>
      </c>
      <c r="AU132" s="3" t="str">
        <f t="shared" si="18"/>
        <v/>
      </c>
      <c r="AV132" s="3" t="str">
        <f>IF($A132="","",IF((AND($A132="ADD",OR(AU132="",AU132="Excellent"))),"1",(_xlfn.XLOOKUP(AU132,condition[lookupValue],condition[lookupKey],""))))</f>
        <v/>
      </c>
      <c r="AW132" s="7" t="str">
        <f t="shared" si="19"/>
        <v/>
      </c>
      <c r="AX132" s="9"/>
    </row>
    <row r="133" spans="2:5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8"/>
      <c r="AT133" s="2" t="str">
        <f t="shared" si="17"/>
        <v/>
      </c>
      <c r="AU133" s="3" t="str">
        <f t="shared" si="18"/>
        <v/>
      </c>
      <c r="AV133" s="3" t="str">
        <f>IF($A133="","",IF((AND($A133="ADD",OR(AU133="",AU133="Excellent"))),"1",(_xlfn.XLOOKUP(AU133,condition[lookupValue],condition[lookupKey],""))))</f>
        <v/>
      </c>
      <c r="AW133" s="7" t="str">
        <f t="shared" si="19"/>
        <v/>
      </c>
      <c r="AX133" s="9"/>
    </row>
    <row r="134" spans="2:5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8"/>
      <c r="AT134" s="2" t="str">
        <f t="shared" si="17"/>
        <v/>
      </c>
      <c r="AU134" s="3" t="str">
        <f t="shared" si="18"/>
        <v/>
      </c>
      <c r="AV134" s="3" t="str">
        <f>IF($A134="","",IF((AND($A134="ADD",OR(AU134="",AU134="Excellent"))),"1",(_xlfn.XLOOKUP(AU134,condition[lookupValue],condition[lookupKey],""))))</f>
        <v/>
      </c>
      <c r="AW134" s="7" t="str">
        <f t="shared" si="19"/>
        <v/>
      </c>
      <c r="AX134" s="9"/>
    </row>
    <row r="135" spans="2:5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8"/>
      <c r="AT135" s="2" t="str">
        <f t="shared" si="17"/>
        <v/>
      </c>
      <c r="AU135" s="3" t="str">
        <f t="shared" si="18"/>
        <v/>
      </c>
      <c r="AV135" s="3" t="str">
        <f>IF($A135="","",IF((AND($A135="ADD",OR(AU135="",AU135="Excellent"))),"1",(_xlfn.XLOOKUP(AU135,condition[lookupValue],condition[lookupKey],""))))</f>
        <v/>
      </c>
      <c r="AW135" s="7" t="str">
        <f t="shared" si="19"/>
        <v/>
      </c>
      <c r="AX135" s="9"/>
    </row>
    <row r="136" spans="2:5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8"/>
      <c r="AT136" s="2" t="str">
        <f t="shared" si="17"/>
        <v/>
      </c>
      <c r="AU136" s="3" t="str">
        <f t="shared" si="18"/>
        <v/>
      </c>
      <c r="AV136" s="3" t="str">
        <f>IF($A136="","",IF((AND($A136="ADD",OR(AU136="",AU136="Excellent"))),"1",(_xlfn.XLOOKUP(AU136,condition[lookupValue],condition[lookupKey],""))))</f>
        <v/>
      </c>
      <c r="AW136" s="7" t="str">
        <f t="shared" si="19"/>
        <v/>
      </c>
      <c r="AX136" s="9"/>
    </row>
    <row r="137" spans="2:5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8"/>
      <c r="AT137" s="2" t="str">
        <f t="shared" si="17"/>
        <v/>
      </c>
      <c r="AU137" s="3" t="str">
        <f t="shared" si="18"/>
        <v/>
      </c>
      <c r="AV137" s="3" t="str">
        <f>IF($A137="","",IF((AND($A137="ADD",OR(AU137="",AU137="Excellent"))),"1",(_xlfn.XLOOKUP(AU137,condition[lookupValue],condition[lookupKey],""))))</f>
        <v/>
      </c>
      <c r="AW137" s="7" t="str">
        <f t="shared" si="19"/>
        <v/>
      </c>
      <c r="AX137" s="9"/>
    </row>
    <row r="138" spans="2:5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8"/>
      <c r="AT138" s="2" t="str">
        <f t="shared" si="17"/>
        <v/>
      </c>
      <c r="AU138" s="3" t="str">
        <f t="shared" si="18"/>
        <v/>
      </c>
      <c r="AV138" s="3" t="str">
        <f>IF($A138="","",IF((AND($A138="ADD",OR(AU138="",AU138="Excellent"))),"1",(_xlfn.XLOOKUP(AU138,condition[lookupValue],condition[lookupKey],""))))</f>
        <v/>
      </c>
      <c r="AW138" s="7" t="str">
        <f t="shared" si="19"/>
        <v/>
      </c>
      <c r="AX138" s="9"/>
    </row>
    <row r="139" spans="2:5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8"/>
      <c r="AT139" s="2" t="str">
        <f t="shared" ref="AT139:AT202" si="27">IF($A139="ADD","TRUE","")</f>
        <v/>
      </c>
      <c r="AU139" s="3" t="str">
        <f t="shared" ref="AU139:AU202" si="28">IF($A139="ADD","Excellent","")</f>
        <v/>
      </c>
      <c r="AV139" s="3" t="str">
        <f>IF($A139="","",IF((AND($A139="ADD",OR(AU139="",AU139="Excellent"))),"1",(_xlfn.XLOOKUP(AU139,condition[lookupValue],condition[lookupKey],""))))</f>
        <v/>
      </c>
      <c r="AW139" s="7" t="str">
        <f t="shared" ref="AW139:AW202" si="29">IF(AA139&lt;&gt;"",AA139,"")</f>
        <v/>
      </c>
      <c r="AX139" s="9"/>
    </row>
    <row r="140" spans="2:5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8"/>
      <c r="AT140" s="2" t="str">
        <f t="shared" si="27"/>
        <v/>
      </c>
      <c r="AU140" s="3" t="str">
        <f t="shared" si="28"/>
        <v/>
      </c>
      <c r="AV140" s="3" t="str">
        <f>IF($A140="","",IF((AND($A140="ADD",OR(AU140="",AU140="Excellent"))),"1",(_xlfn.XLOOKUP(AU140,condition[lookupValue],condition[lookupKey],""))))</f>
        <v/>
      </c>
      <c r="AW140" s="7" t="str">
        <f t="shared" si="29"/>
        <v/>
      </c>
      <c r="AX140" s="9"/>
    </row>
    <row r="141" spans="2:5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8"/>
      <c r="AT141" s="2" t="str">
        <f t="shared" si="27"/>
        <v/>
      </c>
      <c r="AU141" s="3" t="str">
        <f t="shared" si="28"/>
        <v/>
      </c>
      <c r="AV141" s="3" t="str">
        <f>IF($A141="","",IF((AND($A141="ADD",OR(AU141="",AU141="Excellent"))),"1",(_xlfn.XLOOKUP(AU141,condition[lookupValue],condition[lookupKey],""))))</f>
        <v/>
      </c>
      <c r="AW141" s="7" t="str">
        <f t="shared" si="29"/>
        <v/>
      </c>
      <c r="AX141" s="9"/>
    </row>
    <row r="142" spans="2:5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8"/>
      <c r="AT142" s="2" t="str">
        <f t="shared" si="27"/>
        <v/>
      </c>
      <c r="AU142" s="3" t="str">
        <f t="shared" si="28"/>
        <v/>
      </c>
      <c r="AV142" s="3" t="str">
        <f>IF($A142="","",IF((AND($A142="ADD",OR(AU142="",AU142="Excellent"))),"1",(_xlfn.XLOOKUP(AU142,condition[lookupValue],condition[lookupKey],""))))</f>
        <v/>
      </c>
      <c r="AW142" s="7" t="str">
        <f t="shared" si="29"/>
        <v/>
      </c>
      <c r="AX142" s="9"/>
    </row>
    <row r="143" spans="2:5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8"/>
      <c r="AT143" s="2" t="str">
        <f t="shared" si="27"/>
        <v/>
      </c>
      <c r="AU143" s="3" t="str">
        <f t="shared" si="28"/>
        <v/>
      </c>
      <c r="AV143" s="3" t="str">
        <f>IF($A143="","",IF((AND($A143="ADD",OR(AU143="",AU143="Excellent"))),"1",(_xlfn.XLOOKUP(AU143,condition[lookupValue],condition[lookupKey],""))))</f>
        <v/>
      </c>
      <c r="AW143" s="7" t="str">
        <f t="shared" si="29"/>
        <v/>
      </c>
      <c r="AX143" s="9"/>
    </row>
    <row r="144" spans="2:5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8"/>
      <c r="AT144" s="2" t="str">
        <f t="shared" si="27"/>
        <v/>
      </c>
      <c r="AU144" s="3" t="str">
        <f t="shared" si="28"/>
        <v/>
      </c>
      <c r="AV144" s="3" t="str">
        <f>IF($A144="","",IF((AND($A144="ADD",OR(AU144="",AU144="Excellent"))),"1",(_xlfn.XLOOKUP(AU144,condition[lookupValue],condition[lookupKey],""))))</f>
        <v/>
      </c>
      <c r="AW144" s="7" t="str">
        <f t="shared" si="29"/>
        <v/>
      </c>
      <c r="AX144" s="9"/>
    </row>
    <row r="145" spans="2:5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8"/>
      <c r="AT145" s="2" t="str">
        <f t="shared" si="27"/>
        <v/>
      </c>
      <c r="AU145" s="3" t="str">
        <f t="shared" si="28"/>
        <v/>
      </c>
      <c r="AV145" s="3" t="str">
        <f>IF($A145="","",IF((AND($A145="ADD",OR(AU145="",AU145="Excellent"))),"1",(_xlfn.XLOOKUP(AU145,condition[lookupValue],condition[lookupKey],""))))</f>
        <v/>
      </c>
      <c r="AW145" s="7" t="str">
        <f t="shared" si="29"/>
        <v/>
      </c>
      <c r="AX145" s="9"/>
    </row>
    <row r="146" spans="2:5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8"/>
      <c r="AT146" s="2" t="str">
        <f t="shared" si="27"/>
        <v/>
      </c>
      <c r="AU146" s="3" t="str">
        <f t="shared" si="28"/>
        <v/>
      </c>
      <c r="AV146" s="3" t="str">
        <f>IF($A146="","",IF((AND($A146="ADD",OR(AU146="",AU146="Excellent"))),"1",(_xlfn.XLOOKUP(AU146,condition[lookupValue],condition[lookupKey],""))))</f>
        <v/>
      </c>
      <c r="AW146" s="7" t="str">
        <f t="shared" si="29"/>
        <v/>
      </c>
      <c r="AX146" s="9"/>
    </row>
    <row r="147" spans="2:5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8"/>
      <c r="AT147" s="2" t="str">
        <f t="shared" si="27"/>
        <v/>
      </c>
      <c r="AU147" s="3" t="str">
        <f t="shared" si="28"/>
        <v/>
      </c>
      <c r="AV147" s="3" t="str">
        <f>IF($A147="","",IF((AND($A147="ADD",OR(AU147="",AU147="Excellent"))),"1",(_xlfn.XLOOKUP(AU147,condition[lookupValue],condition[lookupKey],""))))</f>
        <v/>
      </c>
      <c r="AW147" s="7" t="str">
        <f t="shared" si="29"/>
        <v/>
      </c>
      <c r="AX147" s="9"/>
    </row>
    <row r="148" spans="2:5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8"/>
      <c r="AT148" s="2" t="str">
        <f t="shared" si="27"/>
        <v/>
      </c>
      <c r="AU148" s="3" t="str">
        <f t="shared" si="28"/>
        <v/>
      </c>
      <c r="AV148" s="3" t="str">
        <f>IF($A148="","",IF((AND($A148="ADD",OR(AU148="",AU148="Excellent"))),"1",(_xlfn.XLOOKUP(AU148,condition[lookupValue],condition[lookupKey],""))))</f>
        <v/>
      </c>
      <c r="AW148" s="7" t="str">
        <f t="shared" si="29"/>
        <v/>
      </c>
      <c r="AX148" s="9"/>
    </row>
    <row r="149" spans="2:5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8"/>
      <c r="AT149" s="2" t="str">
        <f t="shared" si="27"/>
        <v/>
      </c>
      <c r="AU149" s="3" t="str">
        <f t="shared" si="28"/>
        <v/>
      </c>
      <c r="AV149" s="3" t="str">
        <f>IF($A149="","",IF((AND($A149="ADD",OR(AU149="",AU149="Excellent"))),"1",(_xlfn.XLOOKUP(AU149,condition[lookupValue],condition[lookupKey],""))))</f>
        <v/>
      </c>
      <c r="AW149" s="7" t="str">
        <f t="shared" si="29"/>
        <v/>
      </c>
      <c r="AX149" s="9"/>
    </row>
    <row r="150" spans="2:5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8"/>
      <c r="AT150" s="2" t="str">
        <f t="shared" si="27"/>
        <v/>
      </c>
      <c r="AU150" s="3" t="str">
        <f t="shared" si="28"/>
        <v/>
      </c>
      <c r="AV150" s="3" t="str">
        <f>IF($A150="","",IF((AND($A150="ADD",OR(AU150="",AU150="Excellent"))),"1",(_xlfn.XLOOKUP(AU150,condition[lookupValue],condition[lookupKey],""))))</f>
        <v/>
      </c>
      <c r="AW150" s="7" t="str">
        <f t="shared" si="29"/>
        <v/>
      </c>
      <c r="AX150" s="9"/>
    </row>
    <row r="151" spans="2:5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8"/>
      <c r="AT151" s="2" t="str">
        <f t="shared" si="27"/>
        <v/>
      </c>
      <c r="AU151" s="3" t="str">
        <f t="shared" si="28"/>
        <v/>
      </c>
      <c r="AV151" s="3" t="str">
        <f>IF($A151="","",IF((AND($A151="ADD",OR(AU151="",AU151="Excellent"))),"1",(_xlfn.XLOOKUP(AU151,condition[lookupValue],condition[lookupKey],""))))</f>
        <v/>
      </c>
      <c r="AW151" s="7" t="str">
        <f t="shared" si="29"/>
        <v/>
      </c>
      <c r="AX151" s="9"/>
    </row>
    <row r="152" spans="2:5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8"/>
      <c r="AT152" s="2" t="str">
        <f t="shared" si="27"/>
        <v/>
      </c>
      <c r="AU152" s="3" t="str">
        <f t="shared" si="28"/>
        <v/>
      </c>
      <c r="AV152" s="3" t="str">
        <f>IF($A152="","",IF((AND($A152="ADD",OR(AU152="",AU152="Excellent"))),"1",(_xlfn.XLOOKUP(AU152,condition[lookupValue],condition[lookupKey],""))))</f>
        <v/>
      </c>
      <c r="AW152" s="7" t="str">
        <f t="shared" si="29"/>
        <v/>
      </c>
      <c r="AX152" s="9"/>
    </row>
    <row r="153" spans="2:5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8"/>
      <c r="AT153" s="2" t="str">
        <f t="shared" si="27"/>
        <v/>
      </c>
      <c r="AU153" s="3" t="str">
        <f t="shared" si="28"/>
        <v/>
      </c>
      <c r="AV153" s="3" t="str">
        <f>IF($A153="","",IF((AND($A153="ADD",OR(AU153="",AU153="Excellent"))),"1",(_xlfn.XLOOKUP(AU153,condition[lookupValue],condition[lookupKey],""))))</f>
        <v/>
      </c>
      <c r="AW153" s="7" t="str">
        <f t="shared" si="29"/>
        <v/>
      </c>
      <c r="AX153" s="9"/>
    </row>
    <row r="154" spans="2:5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8"/>
      <c r="AT154" s="2" t="str">
        <f t="shared" si="27"/>
        <v/>
      </c>
      <c r="AU154" s="3" t="str">
        <f t="shared" si="28"/>
        <v/>
      </c>
      <c r="AV154" s="3" t="str">
        <f>IF($A154="","",IF((AND($A154="ADD",OR(AU154="",AU154="Excellent"))),"1",(_xlfn.XLOOKUP(AU154,condition[lookupValue],condition[lookupKey],""))))</f>
        <v/>
      </c>
      <c r="AW154" s="7" t="str">
        <f t="shared" si="29"/>
        <v/>
      </c>
      <c r="AX154" s="9"/>
    </row>
    <row r="155" spans="2:5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8"/>
      <c r="AT155" s="2" t="str">
        <f t="shared" si="27"/>
        <v/>
      </c>
      <c r="AU155" s="3" t="str">
        <f t="shared" si="28"/>
        <v/>
      </c>
      <c r="AV155" s="3" t="str">
        <f>IF($A155="","",IF((AND($A155="ADD",OR(AU155="",AU155="Excellent"))),"1",(_xlfn.XLOOKUP(AU155,condition[lookupValue],condition[lookupKey],""))))</f>
        <v/>
      </c>
      <c r="AW155" s="7" t="str">
        <f t="shared" si="29"/>
        <v/>
      </c>
      <c r="AX155" s="9"/>
    </row>
    <row r="156" spans="2:5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8"/>
      <c r="AT156" s="2" t="str">
        <f t="shared" si="27"/>
        <v/>
      </c>
      <c r="AU156" s="3" t="str">
        <f t="shared" si="28"/>
        <v/>
      </c>
      <c r="AV156" s="3" t="str">
        <f>IF($A156="","",IF((AND($A156="ADD",OR(AU156="",AU156="Excellent"))),"1",(_xlfn.XLOOKUP(AU156,condition[lookupValue],condition[lookupKey],""))))</f>
        <v/>
      </c>
      <c r="AW156" s="7" t="str">
        <f t="shared" si="29"/>
        <v/>
      </c>
      <c r="AX156" s="9"/>
    </row>
    <row r="157" spans="2:5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8"/>
      <c r="AT157" s="2" t="str">
        <f t="shared" si="27"/>
        <v/>
      </c>
      <c r="AU157" s="3" t="str">
        <f t="shared" si="28"/>
        <v/>
      </c>
      <c r="AV157" s="3" t="str">
        <f>IF($A157="","",IF((AND($A157="ADD",OR(AU157="",AU157="Excellent"))),"1",(_xlfn.XLOOKUP(AU157,condition[lookupValue],condition[lookupKey],""))))</f>
        <v/>
      </c>
      <c r="AW157" s="7" t="str">
        <f t="shared" si="29"/>
        <v/>
      </c>
      <c r="AX157" s="9"/>
    </row>
    <row r="158" spans="2:5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8"/>
      <c r="AT158" s="2" t="str">
        <f t="shared" si="27"/>
        <v/>
      </c>
      <c r="AU158" s="3" t="str">
        <f t="shared" si="28"/>
        <v/>
      </c>
      <c r="AV158" s="3" t="str">
        <f>IF($A158="","",IF((AND($A158="ADD",OR(AU158="",AU158="Excellent"))),"1",(_xlfn.XLOOKUP(AU158,condition[lookupValue],condition[lookupKey],""))))</f>
        <v/>
      </c>
      <c r="AW158" s="7" t="str">
        <f t="shared" si="29"/>
        <v/>
      </c>
      <c r="AX158" s="9"/>
    </row>
    <row r="159" spans="2:5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8"/>
      <c r="AT159" s="2" t="str">
        <f t="shared" si="27"/>
        <v/>
      </c>
      <c r="AU159" s="3" t="str">
        <f t="shared" si="28"/>
        <v/>
      </c>
      <c r="AV159" s="3" t="str">
        <f>IF($A159="","",IF((AND($A159="ADD",OR(AU159="",AU159="Excellent"))),"1",(_xlfn.XLOOKUP(AU159,condition[lookupValue],condition[lookupKey],""))))</f>
        <v/>
      </c>
      <c r="AW159" s="7" t="str">
        <f t="shared" si="29"/>
        <v/>
      </c>
      <c r="AX159" s="9"/>
    </row>
    <row r="160" spans="2:5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8"/>
      <c r="AT160" s="2" t="str">
        <f t="shared" si="27"/>
        <v/>
      </c>
      <c r="AU160" s="3" t="str">
        <f t="shared" si="28"/>
        <v/>
      </c>
      <c r="AV160" s="3" t="str">
        <f>IF($A160="","",IF((AND($A160="ADD",OR(AU160="",AU160="Excellent"))),"1",(_xlfn.XLOOKUP(AU160,condition[lookupValue],condition[lookupKey],""))))</f>
        <v/>
      </c>
      <c r="AW160" s="7" t="str">
        <f t="shared" si="29"/>
        <v/>
      </c>
      <c r="AX160" s="9"/>
    </row>
    <row r="161" spans="2:5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8"/>
      <c r="AT161" s="2" t="str">
        <f t="shared" si="27"/>
        <v/>
      </c>
      <c r="AU161" s="3" t="str">
        <f t="shared" si="28"/>
        <v/>
      </c>
      <c r="AV161" s="3" t="str">
        <f>IF($A161="","",IF((AND($A161="ADD",OR(AU161="",AU161="Excellent"))),"1",(_xlfn.XLOOKUP(AU161,condition[lookupValue],condition[lookupKey],""))))</f>
        <v/>
      </c>
      <c r="AW161" s="7" t="str">
        <f t="shared" si="29"/>
        <v/>
      </c>
      <c r="AX161" s="9"/>
    </row>
    <row r="162" spans="2:5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8"/>
      <c r="AT162" s="2" t="str">
        <f t="shared" si="27"/>
        <v/>
      </c>
      <c r="AU162" s="3" t="str">
        <f t="shared" si="28"/>
        <v/>
      </c>
      <c r="AV162" s="3" t="str">
        <f>IF($A162="","",IF((AND($A162="ADD",OR(AU162="",AU162="Excellent"))),"1",(_xlfn.XLOOKUP(AU162,condition[lookupValue],condition[lookupKey],""))))</f>
        <v/>
      </c>
      <c r="AW162" s="7" t="str">
        <f t="shared" si="29"/>
        <v/>
      </c>
      <c r="AX162" s="9"/>
    </row>
    <row r="163" spans="2:5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8"/>
      <c r="AT163" s="2" t="str">
        <f t="shared" si="27"/>
        <v/>
      </c>
      <c r="AU163" s="3" t="str">
        <f t="shared" si="28"/>
        <v/>
      </c>
      <c r="AV163" s="3" t="str">
        <f>IF($A163="","",IF((AND($A163="ADD",OR(AU163="",AU163="Excellent"))),"1",(_xlfn.XLOOKUP(AU163,condition[lookupValue],condition[lookupKey],""))))</f>
        <v/>
      </c>
      <c r="AW163" s="7" t="str">
        <f t="shared" si="29"/>
        <v/>
      </c>
      <c r="AX163" s="9"/>
    </row>
    <row r="164" spans="2:5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8"/>
      <c r="AT164" s="2" t="str">
        <f t="shared" si="27"/>
        <v/>
      </c>
      <c r="AU164" s="3" t="str">
        <f t="shared" si="28"/>
        <v/>
      </c>
      <c r="AV164" s="3" t="str">
        <f>IF($A164="","",IF((AND($A164="ADD",OR(AU164="",AU164="Excellent"))),"1",(_xlfn.XLOOKUP(AU164,condition[lookupValue],condition[lookupKey],""))))</f>
        <v/>
      </c>
      <c r="AW164" s="7" t="str">
        <f t="shared" si="29"/>
        <v/>
      </c>
      <c r="AX164" s="9"/>
    </row>
    <row r="165" spans="2:5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8"/>
      <c r="AT165" s="2" t="str">
        <f t="shared" si="27"/>
        <v/>
      </c>
      <c r="AU165" s="3" t="str">
        <f t="shared" si="28"/>
        <v/>
      </c>
      <c r="AV165" s="3" t="str">
        <f>IF($A165="","",IF((AND($A165="ADD",OR(AU165="",AU165="Excellent"))),"1",(_xlfn.XLOOKUP(AU165,condition[lookupValue],condition[lookupKey],""))))</f>
        <v/>
      </c>
      <c r="AW165" s="7" t="str">
        <f t="shared" si="29"/>
        <v/>
      </c>
      <c r="AX165" s="9"/>
    </row>
    <row r="166" spans="2:5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8"/>
      <c r="AT166" s="2" t="str">
        <f t="shared" si="27"/>
        <v/>
      </c>
      <c r="AU166" s="3" t="str">
        <f t="shared" si="28"/>
        <v/>
      </c>
      <c r="AV166" s="3" t="str">
        <f>IF($A166="","",IF((AND($A166="ADD",OR(AU166="",AU166="Excellent"))),"1",(_xlfn.XLOOKUP(AU166,condition[lookupValue],condition[lookupKey],""))))</f>
        <v/>
      </c>
      <c r="AW166" s="7" t="str">
        <f t="shared" si="29"/>
        <v/>
      </c>
      <c r="AX166" s="9"/>
    </row>
    <row r="167" spans="2:5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8"/>
      <c r="AT167" s="2" t="str">
        <f t="shared" si="27"/>
        <v/>
      </c>
      <c r="AU167" s="3" t="str">
        <f t="shared" si="28"/>
        <v/>
      </c>
      <c r="AV167" s="3" t="str">
        <f>IF($A167="","",IF((AND($A167="ADD",OR(AU167="",AU167="Excellent"))),"1",(_xlfn.XLOOKUP(AU167,condition[lookupValue],condition[lookupKey],""))))</f>
        <v/>
      </c>
      <c r="AW167" s="7" t="str">
        <f t="shared" si="29"/>
        <v/>
      </c>
      <c r="AX167" s="9"/>
    </row>
    <row r="168" spans="2:5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8"/>
      <c r="AT168" s="2" t="str">
        <f t="shared" si="27"/>
        <v/>
      </c>
      <c r="AU168" s="3" t="str">
        <f t="shared" si="28"/>
        <v/>
      </c>
      <c r="AV168" s="3" t="str">
        <f>IF($A168="","",IF((AND($A168="ADD",OR(AU168="",AU168="Excellent"))),"1",(_xlfn.XLOOKUP(AU168,condition[lookupValue],condition[lookupKey],""))))</f>
        <v/>
      </c>
      <c r="AW168" s="7" t="str">
        <f t="shared" si="29"/>
        <v/>
      </c>
      <c r="AX168" s="9"/>
    </row>
    <row r="169" spans="2:5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8"/>
      <c r="AT169" s="2" t="str">
        <f t="shared" si="27"/>
        <v/>
      </c>
      <c r="AU169" s="3" t="str">
        <f t="shared" si="28"/>
        <v/>
      </c>
      <c r="AV169" s="3" t="str">
        <f>IF($A169="","",IF((AND($A169="ADD",OR(AU169="",AU169="Excellent"))),"1",(_xlfn.XLOOKUP(AU169,condition[lookupValue],condition[lookupKey],""))))</f>
        <v/>
      </c>
      <c r="AW169" s="7" t="str">
        <f t="shared" si="29"/>
        <v/>
      </c>
      <c r="AX169" s="9"/>
    </row>
    <row r="170" spans="2:5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8"/>
      <c r="AT170" s="2" t="str">
        <f t="shared" si="27"/>
        <v/>
      </c>
      <c r="AU170" s="3" t="str">
        <f t="shared" si="28"/>
        <v/>
      </c>
      <c r="AV170" s="3" t="str">
        <f>IF($A170="","",IF((AND($A170="ADD",OR(AU170="",AU170="Excellent"))),"1",(_xlfn.XLOOKUP(AU170,condition[lookupValue],condition[lookupKey],""))))</f>
        <v/>
      </c>
      <c r="AW170" s="7" t="str">
        <f t="shared" si="29"/>
        <v/>
      </c>
      <c r="AX170" s="9"/>
    </row>
    <row r="171" spans="2:5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8"/>
      <c r="AT171" s="2" t="str">
        <f t="shared" si="27"/>
        <v/>
      </c>
      <c r="AU171" s="3" t="str">
        <f t="shared" si="28"/>
        <v/>
      </c>
      <c r="AV171" s="3" t="str">
        <f>IF($A171="","",IF((AND($A171="ADD",OR(AU171="",AU171="Excellent"))),"1",(_xlfn.XLOOKUP(AU171,condition[lookupValue],condition[lookupKey],""))))</f>
        <v/>
      </c>
      <c r="AW171" s="7" t="str">
        <f t="shared" si="29"/>
        <v/>
      </c>
      <c r="AX171" s="9"/>
    </row>
    <row r="172" spans="2:5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8"/>
      <c r="AT172" s="2" t="str">
        <f t="shared" si="27"/>
        <v/>
      </c>
      <c r="AU172" s="3" t="str">
        <f t="shared" si="28"/>
        <v/>
      </c>
      <c r="AV172" s="3" t="str">
        <f>IF($A172="","",IF((AND($A172="ADD",OR(AU172="",AU172="Excellent"))),"1",(_xlfn.XLOOKUP(AU172,condition[lookupValue],condition[lookupKey],""))))</f>
        <v/>
      </c>
      <c r="AW172" s="7" t="str">
        <f t="shared" si="29"/>
        <v/>
      </c>
      <c r="AX172" s="9"/>
    </row>
    <row r="173" spans="2:5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8"/>
      <c r="AT173" s="2" t="str">
        <f t="shared" si="27"/>
        <v/>
      </c>
      <c r="AU173" s="3" t="str">
        <f t="shared" si="28"/>
        <v/>
      </c>
      <c r="AV173" s="3" t="str">
        <f>IF($A173="","",IF((AND($A173="ADD",OR(AU173="",AU173="Excellent"))),"1",(_xlfn.XLOOKUP(AU173,condition[lookupValue],condition[lookupKey],""))))</f>
        <v/>
      </c>
      <c r="AW173" s="7" t="str">
        <f t="shared" si="29"/>
        <v/>
      </c>
      <c r="AX173" s="9"/>
    </row>
    <row r="174" spans="2:5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8"/>
      <c r="AT174" s="2" t="str">
        <f t="shared" si="27"/>
        <v/>
      </c>
      <c r="AU174" s="3" t="str">
        <f t="shared" si="28"/>
        <v/>
      </c>
      <c r="AV174" s="3" t="str">
        <f>IF($A174="","",IF((AND($A174="ADD",OR(AU174="",AU174="Excellent"))),"1",(_xlfn.XLOOKUP(AU174,condition[lookupValue],condition[lookupKey],""))))</f>
        <v/>
      </c>
      <c r="AW174" s="7" t="str">
        <f t="shared" si="29"/>
        <v/>
      </c>
      <c r="AX174" s="9"/>
    </row>
    <row r="175" spans="2:5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8"/>
      <c r="AT175" s="2" t="str">
        <f t="shared" si="27"/>
        <v/>
      </c>
      <c r="AU175" s="3" t="str">
        <f t="shared" si="28"/>
        <v/>
      </c>
      <c r="AV175" s="3" t="str">
        <f>IF($A175="","",IF((AND($A175="ADD",OR(AU175="",AU175="Excellent"))),"1",(_xlfn.XLOOKUP(AU175,condition[lookupValue],condition[lookupKey],""))))</f>
        <v/>
      </c>
      <c r="AW175" s="7" t="str">
        <f t="shared" si="29"/>
        <v/>
      </c>
      <c r="AX175" s="9"/>
    </row>
    <row r="176" spans="2:5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8"/>
      <c r="AT176" s="2" t="str">
        <f t="shared" si="27"/>
        <v/>
      </c>
      <c r="AU176" s="3" t="str">
        <f t="shared" si="28"/>
        <v/>
      </c>
      <c r="AV176" s="3" t="str">
        <f>IF($A176="","",IF((AND($A176="ADD",OR(AU176="",AU176="Excellent"))),"1",(_xlfn.XLOOKUP(AU176,condition[lookupValue],condition[lookupKey],""))))</f>
        <v/>
      </c>
      <c r="AW176" s="7" t="str">
        <f t="shared" si="29"/>
        <v/>
      </c>
      <c r="AX176" s="9"/>
    </row>
    <row r="177" spans="2:5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8"/>
      <c r="AT177" s="2" t="str">
        <f t="shared" si="27"/>
        <v/>
      </c>
      <c r="AU177" s="3" t="str">
        <f t="shared" si="28"/>
        <v/>
      </c>
      <c r="AV177" s="3" t="str">
        <f>IF($A177="","",IF((AND($A177="ADD",OR(AU177="",AU177="Excellent"))),"1",(_xlfn.XLOOKUP(AU177,condition[lookupValue],condition[lookupKey],""))))</f>
        <v/>
      </c>
      <c r="AW177" s="7" t="str">
        <f t="shared" si="29"/>
        <v/>
      </c>
      <c r="AX177" s="9"/>
    </row>
    <row r="178" spans="2:5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8"/>
      <c r="AT178" s="2" t="str">
        <f t="shared" si="27"/>
        <v/>
      </c>
      <c r="AU178" s="3" t="str">
        <f t="shared" si="28"/>
        <v/>
      </c>
      <c r="AV178" s="3" t="str">
        <f>IF($A178="","",IF((AND($A178="ADD",OR(AU178="",AU178="Excellent"))),"1",(_xlfn.XLOOKUP(AU178,condition[lookupValue],condition[lookupKey],""))))</f>
        <v/>
      </c>
      <c r="AW178" s="7" t="str">
        <f t="shared" si="29"/>
        <v/>
      </c>
      <c r="AX178" s="9"/>
    </row>
    <row r="179" spans="2:5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8"/>
      <c r="AT179" s="2" t="str">
        <f t="shared" si="27"/>
        <v/>
      </c>
      <c r="AU179" s="3" t="str">
        <f t="shared" si="28"/>
        <v/>
      </c>
      <c r="AV179" s="3" t="str">
        <f>IF($A179="","",IF((AND($A179="ADD",OR(AU179="",AU179="Excellent"))),"1",(_xlfn.XLOOKUP(AU179,condition[lookupValue],condition[lookupKey],""))))</f>
        <v/>
      </c>
      <c r="AW179" s="7" t="str">
        <f t="shared" si="29"/>
        <v/>
      </c>
      <c r="AX179" s="9"/>
    </row>
    <row r="180" spans="2:5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8"/>
      <c r="AT180" s="2" t="str">
        <f t="shared" si="27"/>
        <v/>
      </c>
      <c r="AU180" s="3" t="str">
        <f t="shared" si="28"/>
        <v/>
      </c>
      <c r="AV180" s="3" t="str">
        <f>IF($A180="","",IF((AND($A180="ADD",OR(AU180="",AU180="Excellent"))),"1",(_xlfn.XLOOKUP(AU180,condition[lookupValue],condition[lookupKey],""))))</f>
        <v/>
      </c>
      <c r="AW180" s="7" t="str">
        <f t="shared" si="29"/>
        <v/>
      </c>
      <c r="AX180" s="9"/>
    </row>
    <row r="181" spans="2:5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8"/>
      <c r="AT181" s="2" t="str">
        <f t="shared" si="27"/>
        <v/>
      </c>
      <c r="AU181" s="3" t="str">
        <f t="shared" si="28"/>
        <v/>
      </c>
      <c r="AV181" s="3" t="str">
        <f>IF($A181="","",IF((AND($A181="ADD",OR(AU181="",AU181="Excellent"))),"1",(_xlfn.XLOOKUP(AU181,condition[lookupValue],condition[lookupKey],""))))</f>
        <v/>
      </c>
      <c r="AW181" s="7" t="str">
        <f t="shared" si="29"/>
        <v/>
      </c>
      <c r="AX181" s="9"/>
    </row>
    <row r="182" spans="2:5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8"/>
      <c r="AT182" s="2" t="str">
        <f t="shared" si="27"/>
        <v/>
      </c>
      <c r="AU182" s="3" t="str">
        <f t="shared" si="28"/>
        <v/>
      </c>
      <c r="AV182" s="3" t="str">
        <f>IF($A182="","",IF((AND($A182="ADD",OR(AU182="",AU182="Excellent"))),"1",(_xlfn.XLOOKUP(AU182,condition[lookupValue],condition[lookupKey],""))))</f>
        <v/>
      </c>
      <c r="AW182" s="7" t="str">
        <f t="shared" si="29"/>
        <v/>
      </c>
      <c r="AX182" s="9"/>
    </row>
    <row r="183" spans="2:5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8"/>
      <c r="AT183" s="2" t="str">
        <f t="shared" si="27"/>
        <v/>
      </c>
      <c r="AU183" s="3" t="str">
        <f t="shared" si="28"/>
        <v/>
      </c>
      <c r="AV183" s="3" t="str">
        <f>IF($A183="","",IF((AND($A183="ADD",OR(AU183="",AU183="Excellent"))),"1",(_xlfn.XLOOKUP(AU183,condition[lookupValue],condition[lookupKey],""))))</f>
        <v/>
      </c>
      <c r="AW183" s="7" t="str">
        <f t="shared" si="29"/>
        <v/>
      </c>
      <c r="AX183" s="9"/>
    </row>
    <row r="184" spans="2:5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8"/>
      <c r="AT184" s="2" t="str">
        <f t="shared" si="27"/>
        <v/>
      </c>
      <c r="AU184" s="3" t="str">
        <f t="shared" si="28"/>
        <v/>
      </c>
      <c r="AV184" s="3" t="str">
        <f>IF($A184="","",IF((AND($A184="ADD",OR(AU184="",AU184="Excellent"))),"1",(_xlfn.XLOOKUP(AU184,condition[lookupValue],condition[lookupKey],""))))</f>
        <v/>
      </c>
      <c r="AW184" s="7" t="str">
        <f t="shared" si="29"/>
        <v/>
      </c>
      <c r="AX184" s="9"/>
    </row>
    <row r="185" spans="2:5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8"/>
      <c r="AT185" s="2" t="str">
        <f t="shared" si="27"/>
        <v/>
      </c>
      <c r="AU185" s="3" t="str">
        <f t="shared" si="28"/>
        <v/>
      </c>
      <c r="AV185" s="3" t="str">
        <f>IF($A185="","",IF((AND($A185="ADD",OR(AU185="",AU185="Excellent"))),"1",(_xlfn.XLOOKUP(AU185,condition[lookupValue],condition[lookupKey],""))))</f>
        <v/>
      </c>
      <c r="AW185" s="7" t="str">
        <f t="shared" si="29"/>
        <v/>
      </c>
      <c r="AX185" s="9"/>
    </row>
    <row r="186" spans="2:5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8"/>
      <c r="AT186" s="2" t="str">
        <f t="shared" si="27"/>
        <v/>
      </c>
      <c r="AU186" s="3" t="str">
        <f t="shared" si="28"/>
        <v/>
      </c>
      <c r="AV186" s="3" t="str">
        <f>IF($A186="","",IF((AND($A186="ADD",OR(AU186="",AU186="Excellent"))),"1",(_xlfn.XLOOKUP(AU186,condition[lookupValue],condition[lookupKey],""))))</f>
        <v/>
      </c>
      <c r="AW186" s="7" t="str">
        <f t="shared" si="29"/>
        <v/>
      </c>
      <c r="AX186" s="9"/>
    </row>
    <row r="187" spans="2:5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8"/>
      <c r="AT187" s="2" t="str">
        <f t="shared" si="27"/>
        <v/>
      </c>
      <c r="AU187" s="3" t="str">
        <f t="shared" si="28"/>
        <v/>
      </c>
      <c r="AV187" s="3" t="str">
        <f>IF($A187="","",IF((AND($A187="ADD",OR(AU187="",AU187="Excellent"))),"1",(_xlfn.XLOOKUP(AU187,condition[lookupValue],condition[lookupKey],""))))</f>
        <v/>
      </c>
      <c r="AW187" s="7" t="str">
        <f t="shared" si="29"/>
        <v/>
      </c>
      <c r="AX187" s="9"/>
    </row>
    <row r="188" spans="2:5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8"/>
      <c r="AT188" s="2" t="str">
        <f t="shared" si="27"/>
        <v/>
      </c>
      <c r="AU188" s="3" t="str">
        <f t="shared" si="28"/>
        <v/>
      </c>
      <c r="AV188" s="3" t="str">
        <f>IF($A188="","",IF((AND($A188="ADD",OR(AU188="",AU188="Excellent"))),"1",(_xlfn.XLOOKUP(AU188,condition[lookupValue],condition[lookupKey],""))))</f>
        <v/>
      </c>
      <c r="AW188" s="7" t="str">
        <f t="shared" si="29"/>
        <v/>
      </c>
      <c r="AX188" s="9"/>
    </row>
    <row r="189" spans="2:5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8"/>
      <c r="AT189" s="2" t="str">
        <f t="shared" si="27"/>
        <v/>
      </c>
      <c r="AU189" s="3" t="str">
        <f t="shared" si="28"/>
        <v/>
      </c>
      <c r="AV189" s="3" t="str">
        <f>IF($A189="","",IF((AND($A189="ADD",OR(AU189="",AU189="Excellent"))),"1",(_xlfn.XLOOKUP(AU189,condition[lookupValue],condition[lookupKey],""))))</f>
        <v/>
      </c>
      <c r="AW189" s="7" t="str">
        <f t="shared" si="29"/>
        <v/>
      </c>
      <c r="AX189" s="9"/>
    </row>
    <row r="190" spans="2:5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8"/>
      <c r="AT190" s="2" t="str">
        <f t="shared" si="27"/>
        <v/>
      </c>
      <c r="AU190" s="3" t="str">
        <f t="shared" si="28"/>
        <v/>
      </c>
      <c r="AV190" s="3" t="str">
        <f>IF($A190="","",IF((AND($A190="ADD",OR(AU190="",AU190="Excellent"))),"1",(_xlfn.XLOOKUP(AU190,condition[lookupValue],condition[lookupKey],""))))</f>
        <v/>
      </c>
      <c r="AW190" s="7" t="str">
        <f t="shared" si="29"/>
        <v/>
      </c>
      <c r="AX190" s="9"/>
    </row>
    <row r="191" spans="2:5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8"/>
      <c r="AT191" s="2" t="str">
        <f t="shared" si="27"/>
        <v/>
      </c>
      <c r="AU191" s="3" t="str">
        <f t="shared" si="28"/>
        <v/>
      </c>
      <c r="AV191" s="3" t="str">
        <f>IF($A191="","",IF((AND($A191="ADD",OR(AU191="",AU191="Excellent"))),"1",(_xlfn.XLOOKUP(AU191,condition[lookupValue],condition[lookupKey],""))))</f>
        <v/>
      </c>
      <c r="AW191" s="7" t="str">
        <f t="shared" si="29"/>
        <v/>
      </c>
      <c r="AX191" s="9"/>
    </row>
    <row r="192" spans="2:5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8"/>
      <c r="AT192" s="2" t="str">
        <f t="shared" si="27"/>
        <v/>
      </c>
      <c r="AU192" s="3" t="str">
        <f t="shared" si="28"/>
        <v/>
      </c>
      <c r="AV192" s="3" t="str">
        <f>IF($A192="","",IF((AND($A192="ADD",OR(AU192="",AU192="Excellent"))),"1",(_xlfn.XLOOKUP(AU192,condition[lookupValue],condition[lookupKey],""))))</f>
        <v/>
      </c>
      <c r="AW192" s="7" t="str">
        <f t="shared" si="29"/>
        <v/>
      </c>
      <c r="AX192" s="9"/>
    </row>
    <row r="193" spans="2:5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8"/>
      <c r="AT193" s="2" t="str">
        <f t="shared" si="27"/>
        <v/>
      </c>
      <c r="AU193" s="3" t="str">
        <f t="shared" si="28"/>
        <v/>
      </c>
      <c r="AV193" s="3" t="str">
        <f>IF($A193="","",IF((AND($A193="ADD",OR(AU193="",AU193="Excellent"))),"1",(_xlfn.XLOOKUP(AU193,condition[lookupValue],condition[lookupKey],""))))</f>
        <v/>
      </c>
      <c r="AW193" s="7" t="str">
        <f t="shared" si="29"/>
        <v/>
      </c>
      <c r="AX193" s="9"/>
    </row>
    <row r="194" spans="2:5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8"/>
      <c r="AT194" s="2" t="str">
        <f t="shared" si="27"/>
        <v/>
      </c>
      <c r="AU194" s="3" t="str">
        <f t="shared" si="28"/>
        <v/>
      </c>
      <c r="AV194" s="3" t="str">
        <f>IF($A194="","",IF((AND($A194="ADD",OR(AU194="",AU194="Excellent"))),"1",(_xlfn.XLOOKUP(AU194,condition[lookupValue],condition[lookupKey],""))))</f>
        <v/>
      </c>
      <c r="AW194" s="7" t="str">
        <f t="shared" si="29"/>
        <v/>
      </c>
      <c r="AX194" s="9"/>
    </row>
    <row r="195" spans="2:5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8"/>
      <c r="AT195" s="2" t="str">
        <f t="shared" si="27"/>
        <v/>
      </c>
      <c r="AU195" s="3" t="str">
        <f t="shared" si="28"/>
        <v/>
      </c>
      <c r="AV195" s="3" t="str">
        <f>IF($A195="","",IF((AND($A195="ADD",OR(AU195="",AU195="Excellent"))),"1",(_xlfn.XLOOKUP(AU195,condition[lookupValue],condition[lookupKey],""))))</f>
        <v/>
      </c>
      <c r="AW195" s="7" t="str">
        <f t="shared" si="29"/>
        <v/>
      </c>
      <c r="AX195" s="9"/>
    </row>
    <row r="196" spans="2:5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8"/>
      <c r="AT196" s="2" t="str">
        <f t="shared" si="27"/>
        <v/>
      </c>
      <c r="AU196" s="3" t="str">
        <f t="shared" si="28"/>
        <v/>
      </c>
      <c r="AV196" s="3" t="str">
        <f>IF($A196="","",IF((AND($A196="ADD",OR(AU196="",AU196="Excellent"))),"1",(_xlfn.XLOOKUP(AU196,condition[lookupValue],condition[lookupKey],""))))</f>
        <v/>
      </c>
      <c r="AW196" s="7" t="str">
        <f t="shared" si="29"/>
        <v/>
      </c>
      <c r="AX196" s="9"/>
    </row>
    <row r="197" spans="2:5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8"/>
      <c r="AT197" s="2" t="str">
        <f t="shared" si="27"/>
        <v/>
      </c>
      <c r="AU197" s="3" t="str">
        <f t="shared" si="28"/>
        <v/>
      </c>
      <c r="AV197" s="3" t="str">
        <f>IF($A197="","",IF((AND($A197="ADD",OR(AU197="",AU197="Excellent"))),"1",(_xlfn.XLOOKUP(AU197,condition[lookupValue],condition[lookupKey],""))))</f>
        <v/>
      </c>
      <c r="AW197" s="7" t="str">
        <f t="shared" si="29"/>
        <v/>
      </c>
      <c r="AX197" s="9"/>
    </row>
    <row r="198" spans="2:5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8"/>
      <c r="AT198" s="2" t="str">
        <f t="shared" si="27"/>
        <v/>
      </c>
      <c r="AU198" s="3" t="str">
        <f t="shared" si="28"/>
        <v/>
      </c>
      <c r="AV198" s="3" t="str">
        <f>IF($A198="","",IF((AND($A198="ADD",OR(AU198="",AU198="Excellent"))),"1",(_xlfn.XLOOKUP(AU198,condition[lookupValue],condition[lookupKey],""))))</f>
        <v/>
      </c>
      <c r="AW198" s="7" t="str">
        <f t="shared" si="29"/>
        <v/>
      </c>
      <c r="AX198" s="9"/>
    </row>
    <row r="199" spans="2:5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8"/>
      <c r="AT199" s="2" t="str">
        <f t="shared" si="27"/>
        <v/>
      </c>
      <c r="AU199" s="3" t="str">
        <f t="shared" si="28"/>
        <v/>
      </c>
      <c r="AV199" s="3" t="str">
        <f>IF($A199="","",IF((AND($A199="ADD",OR(AU199="",AU199="Excellent"))),"1",(_xlfn.XLOOKUP(AU199,condition[lookupValue],condition[lookupKey],""))))</f>
        <v/>
      </c>
      <c r="AW199" s="7" t="str">
        <f t="shared" si="29"/>
        <v/>
      </c>
      <c r="AX199" s="9"/>
    </row>
    <row r="200" spans="2:5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8"/>
      <c r="AT200" s="2" t="str">
        <f t="shared" si="27"/>
        <v/>
      </c>
      <c r="AU200" s="3" t="str">
        <f t="shared" si="28"/>
        <v/>
      </c>
      <c r="AV200" s="3" t="str">
        <f>IF($A200="","",IF((AND($A200="ADD",OR(AU200="",AU200="Excellent"))),"1",(_xlfn.XLOOKUP(AU200,condition[lookupValue],condition[lookupKey],""))))</f>
        <v/>
      </c>
      <c r="AW200" s="7" t="str">
        <f t="shared" si="29"/>
        <v/>
      </c>
      <c r="AX200" s="9"/>
    </row>
    <row r="201" spans="2:5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8"/>
      <c r="AT201" s="2" t="str">
        <f t="shared" si="27"/>
        <v/>
      </c>
      <c r="AU201" s="3" t="str">
        <f t="shared" si="28"/>
        <v/>
      </c>
      <c r="AV201" s="3" t="str">
        <f>IF($A201="","",IF((AND($A201="ADD",OR(AU201="",AU201="Excellent"))),"1",(_xlfn.XLOOKUP(AU201,condition[lookupValue],condition[lookupKey],""))))</f>
        <v/>
      </c>
      <c r="AW201" s="7" t="str">
        <f t="shared" si="29"/>
        <v/>
      </c>
      <c r="AX201" s="9"/>
    </row>
    <row r="202" spans="2:5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8"/>
      <c r="AT202" s="2" t="str">
        <f t="shared" si="27"/>
        <v/>
      </c>
      <c r="AU202" s="3" t="str">
        <f t="shared" si="28"/>
        <v/>
      </c>
      <c r="AV202" s="3" t="str">
        <f>IF($A202="","",IF((AND($A202="ADD",OR(AU202="",AU202="Excellent"))),"1",(_xlfn.XLOOKUP(AU202,condition[lookupValue],condition[lookupKey],""))))</f>
        <v/>
      </c>
      <c r="AW202" s="7" t="str">
        <f t="shared" si="29"/>
        <v/>
      </c>
      <c r="AX202" s="9"/>
    </row>
    <row r="203" spans="2:5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8"/>
      <c r="AT203" s="2" t="str">
        <f t="shared" ref="AT203:AT266" si="37">IF($A203="ADD","TRUE","")</f>
        <v/>
      </c>
      <c r="AU203" s="3" t="str">
        <f t="shared" ref="AU203:AU266" si="38">IF($A203="ADD","Excellent","")</f>
        <v/>
      </c>
      <c r="AV203" s="3" t="str">
        <f>IF($A203="","",IF((AND($A203="ADD",OR(AU203="",AU203="Excellent"))),"1",(_xlfn.XLOOKUP(AU203,condition[lookupValue],condition[lookupKey],""))))</f>
        <v/>
      </c>
      <c r="AW203" s="7" t="str">
        <f t="shared" ref="AW203:AW266" si="39">IF(AA203&lt;&gt;"",AA203,"")</f>
        <v/>
      </c>
      <c r="AX203" s="9"/>
    </row>
    <row r="204" spans="2:5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8"/>
      <c r="AT204" s="2" t="str">
        <f t="shared" si="37"/>
        <v/>
      </c>
      <c r="AU204" s="3" t="str">
        <f t="shared" si="38"/>
        <v/>
      </c>
      <c r="AV204" s="3" t="str">
        <f>IF($A204="","",IF((AND($A204="ADD",OR(AU204="",AU204="Excellent"))),"1",(_xlfn.XLOOKUP(AU204,condition[lookupValue],condition[lookupKey],""))))</f>
        <v/>
      </c>
      <c r="AW204" s="7" t="str">
        <f t="shared" si="39"/>
        <v/>
      </c>
      <c r="AX204" s="9"/>
    </row>
    <row r="205" spans="2:5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8"/>
      <c r="AT205" s="2" t="str">
        <f t="shared" si="37"/>
        <v/>
      </c>
      <c r="AU205" s="3" t="str">
        <f t="shared" si="38"/>
        <v/>
      </c>
      <c r="AV205" s="3" t="str">
        <f>IF($A205="","",IF((AND($A205="ADD",OR(AU205="",AU205="Excellent"))),"1",(_xlfn.XLOOKUP(AU205,condition[lookupValue],condition[lookupKey],""))))</f>
        <v/>
      </c>
      <c r="AW205" s="7" t="str">
        <f t="shared" si="39"/>
        <v/>
      </c>
      <c r="AX205" s="9"/>
    </row>
    <row r="206" spans="2:5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8"/>
      <c r="AT206" s="2" t="str">
        <f t="shared" si="37"/>
        <v/>
      </c>
      <c r="AU206" s="3" t="str">
        <f t="shared" si="38"/>
        <v/>
      </c>
      <c r="AV206" s="3" t="str">
        <f>IF($A206="","",IF((AND($A206="ADD",OR(AU206="",AU206="Excellent"))),"1",(_xlfn.XLOOKUP(AU206,condition[lookupValue],condition[lookupKey],""))))</f>
        <v/>
      </c>
      <c r="AW206" s="7" t="str">
        <f t="shared" si="39"/>
        <v/>
      </c>
      <c r="AX206" s="9"/>
    </row>
    <row r="207" spans="2:5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8"/>
      <c r="AT207" s="2" t="str">
        <f t="shared" si="37"/>
        <v/>
      </c>
      <c r="AU207" s="3" t="str">
        <f t="shared" si="38"/>
        <v/>
      </c>
      <c r="AV207" s="3" t="str">
        <f>IF($A207="","",IF((AND($A207="ADD",OR(AU207="",AU207="Excellent"))),"1",(_xlfn.XLOOKUP(AU207,condition[lookupValue],condition[lookupKey],""))))</f>
        <v/>
      </c>
      <c r="AW207" s="7" t="str">
        <f t="shared" si="39"/>
        <v/>
      </c>
      <c r="AX207" s="9"/>
    </row>
    <row r="208" spans="2:5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8"/>
      <c r="AT208" s="2" t="str">
        <f t="shared" si="37"/>
        <v/>
      </c>
      <c r="AU208" s="3" t="str">
        <f t="shared" si="38"/>
        <v/>
      </c>
      <c r="AV208" s="3" t="str">
        <f>IF($A208="","",IF((AND($A208="ADD",OR(AU208="",AU208="Excellent"))),"1",(_xlfn.XLOOKUP(AU208,condition[lookupValue],condition[lookupKey],""))))</f>
        <v/>
      </c>
      <c r="AW208" s="7" t="str">
        <f t="shared" si="39"/>
        <v/>
      </c>
      <c r="AX208" s="9"/>
    </row>
    <row r="209" spans="2:5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8"/>
      <c r="AT209" s="2" t="str">
        <f t="shared" si="37"/>
        <v/>
      </c>
      <c r="AU209" s="3" t="str">
        <f t="shared" si="38"/>
        <v/>
      </c>
      <c r="AV209" s="3" t="str">
        <f>IF($A209="","",IF((AND($A209="ADD",OR(AU209="",AU209="Excellent"))),"1",(_xlfn.XLOOKUP(AU209,condition[lookupValue],condition[lookupKey],""))))</f>
        <v/>
      </c>
      <c r="AW209" s="7" t="str">
        <f t="shared" si="39"/>
        <v/>
      </c>
      <c r="AX209" s="9"/>
    </row>
    <row r="210" spans="2:5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8"/>
      <c r="AT210" s="2" t="str">
        <f t="shared" si="37"/>
        <v/>
      </c>
      <c r="AU210" s="3" t="str">
        <f t="shared" si="38"/>
        <v/>
      </c>
      <c r="AV210" s="3" t="str">
        <f>IF($A210="","",IF((AND($A210="ADD",OR(AU210="",AU210="Excellent"))),"1",(_xlfn.XLOOKUP(AU210,condition[lookupValue],condition[lookupKey],""))))</f>
        <v/>
      </c>
      <c r="AW210" s="7" t="str">
        <f t="shared" si="39"/>
        <v/>
      </c>
      <c r="AX210" s="9"/>
    </row>
    <row r="211" spans="2:5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8"/>
      <c r="AT211" s="2" t="str">
        <f t="shared" si="37"/>
        <v/>
      </c>
      <c r="AU211" s="3" t="str">
        <f t="shared" si="38"/>
        <v/>
      </c>
      <c r="AV211" s="3" t="str">
        <f>IF($A211="","",IF((AND($A211="ADD",OR(AU211="",AU211="Excellent"))),"1",(_xlfn.XLOOKUP(AU211,condition[lookupValue],condition[lookupKey],""))))</f>
        <v/>
      </c>
      <c r="AW211" s="7" t="str">
        <f t="shared" si="39"/>
        <v/>
      </c>
      <c r="AX211" s="9"/>
    </row>
    <row r="212" spans="2:5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8"/>
      <c r="AT212" s="2" t="str">
        <f t="shared" si="37"/>
        <v/>
      </c>
      <c r="AU212" s="3" t="str">
        <f t="shared" si="38"/>
        <v/>
      </c>
      <c r="AV212" s="3" t="str">
        <f>IF($A212="","",IF((AND($A212="ADD",OR(AU212="",AU212="Excellent"))),"1",(_xlfn.XLOOKUP(AU212,condition[lookupValue],condition[lookupKey],""))))</f>
        <v/>
      </c>
      <c r="AW212" s="7" t="str">
        <f t="shared" si="39"/>
        <v/>
      </c>
      <c r="AX212" s="9"/>
    </row>
    <row r="213" spans="2:5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8"/>
      <c r="AT213" s="2" t="str">
        <f t="shared" si="37"/>
        <v/>
      </c>
      <c r="AU213" s="3" t="str">
        <f t="shared" si="38"/>
        <v/>
      </c>
      <c r="AV213" s="3" t="str">
        <f>IF($A213="","",IF((AND($A213="ADD",OR(AU213="",AU213="Excellent"))),"1",(_xlfn.XLOOKUP(AU213,condition[lookupValue],condition[lookupKey],""))))</f>
        <v/>
      </c>
      <c r="AW213" s="7" t="str">
        <f t="shared" si="39"/>
        <v/>
      </c>
      <c r="AX213" s="9"/>
    </row>
    <row r="214" spans="2:5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8"/>
      <c r="AT214" s="2" t="str">
        <f t="shared" si="37"/>
        <v/>
      </c>
      <c r="AU214" s="3" t="str">
        <f t="shared" si="38"/>
        <v/>
      </c>
      <c r="AV214" s="3" t="str">
        <f>IF($A214="","",IF((AND($A214="ADD",OR(AU214="",AU214="Excellent"))),"1",(_xlfn.XLOOKUP(AU214,condition[lookupValue],condition[lookupKey],""))))</f>
        <v/>
      </c>
      <c r="AW214" s="7" t="str">
        <f t="shared" si="39"/>
        <v/>
      </c>
      <c r="AX214" s="9"/>
    </row>
    <row r="215" spans="2:5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8"/>
      <c r="AT215" s="2" t="str">
        <f t="shared" si="37"/>
        <v/>
      </c>
      <c r="AU215" s="3" t="str">
        <f t="shared" si="38"/>
        <v/>
      </c>
      <c r="AV215" s="3" t="str">
        <f>IF($A215="","",IF((AND($A215="ADD",OR(AU215="",AU215="Excellent"))),"1",(_xlfn.XLOOKUP(AU215,condition[lookupValue],condition[lookupKey],""))))</f>
        <v/>
      </c>
      <c r="AW215" s="7" t="str">
        <f t="shared" si="39"/>
        <v/>
      </c>
      <c r="AX215" s="9"/>
    </row>
    <row r="216" spans="2:5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8"/>
      <c r="AT216" s="2" t="str">
        <f t="shared" si="37"/>
        <v/>
      </c>
      <c r="AU216" s="3" t="str">
        <f t="shared" si="38"/>
        <v/>
      </c>
      <c r="AV216" s="3" t="str">
        <f>IF($A216="","",IF((AND($A216="ADD",OR(AU216="",AU216="Excellent"))),"1",(_xlfn.XLOOKUP(AU216,condition[lookupValue],condition[lookupKey],""))))</f>
        <v/>
      </c>
      <c r="AW216" s="7" t="str">
        <f t="shared" si="39"/>
        <v/>
      </c>
      <c r="AX216" s="9"/>
    </row>
    <row r="217" spans="2:5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8"/>
      <c r="AT217" s="2" t="str">
        <f t="shared" si="37"/>
        <v/>
      </c>
      <c r="AU217" s="3" t="str">
        <f t="shared" si="38"/>
        <v/>
      </c>
      <c r="AV217" s="3" t="str">
        <f>IF($A217="","",IF((AND($A217="ADD",OR(AU217="",AU217="Excellent"))),"1",(_xlfn.XLOOKUP(AU217,condition[lookupValue],condition[lookupKey],""))))</f>
        <v/>
      </c>
      <c r="AW217" s="7" t="str">
        <f t="shared" si="39"/>
        <v/>
      </c>
      <c r="AX217" s="9"/>
    </row>
    <row r="218" spans="2:5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8"/>
      <c r="AT218" s="2" t="str">
        <f t="shared" si="37"/>
        <v/>
      </c>
      <c r="AU218" s="3" t="str">
        <f t="shared" si="38"/>
        <v/>
      </c>
      <c r="AV218" s="3" t="str">
        <f>IF($A218="","",IF((AND($A218="ADD",OR(AU218="",AU218="Excellent"))),"1",(_xlfn.XLOOKUP(AU218,condition[lookupValue],condition[lookupKey],""))))</f>
        <v/>
      </c>
      <c r="AW218" s="7" t="str">
        <f t="shared" si="39"/>
        <v/>
      </c>
      <c r="AX218" s="9"/>
    </row>
    <row r="219" spans="2:5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8"/>
      <c r="AT219" s="2" t="str">
        <f t="shared" si="37"/>
        <v/>
      </c>
      <c r="AU219" s="3" t="str">
        <f t="shared" si="38"/>
        <v/>
      </c>
      <c r="AV219" s="3" t="str">
        <f>IF($A219="","",IF((AND($A219="ADD",OR(AU219="",AU219="Excellent"))),"1",(_xlfn.XLOOKUP(AU219,condition[lookupValue],condition[lookupKey],""))))</f>
        <v/>
      </c>
      <c r="AW219" s="7" t="str">
        <f t="shared" si="39"/>
        <v/>
      </c>
      <c r="AX219" s="9"/>
    </row>
    <row r="220" spans="2:5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8"/>
      <c r="AT220" s="2" t="str">
        <f t="shared" si="37"/>
        <v/>
      </c>
      <c r="AU220" s="3" t="str">
        <f t="shared" si="38"/>
        <v/>
      </c>
      <c r="AV220" s="3" t="str">
        <f>IF($A220="","",IF((AND($A220="ADD",OR(AU220="",AU220="Excellent"))),"1",(_xlfn.XLOOKUP(AU220,condition[lookupValue],condition[lookupKey],""))))</f>
        <v/>
      </c>
      <c r="AW220" s="7" t="str">
        <f t="shared" si="39"/>
        <v/>
      </c>
      <c r="AX220" s="9"/>
    </row>
    <row r="221" spans="2:5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8"/>
      <c r="AT221" s="2" t="str">
        <f t="shared" si="37"/>
        <v/>
      </c>
      <c r="AU221" s="3" t="str">
        <f t="shared" si="38"/>
        <v/>
      </c>
      <c r="AV221" s="3" t="str">
        <f>IF($A221="","",IF((AND($A221="ADD",OR(AU221="",AU221="Excellent"))),"1",(_xlfn.XLOOKUP(AU221,condition[lookupValue],condition[lookupKey],""))))</f>
        <v/>
      </c>
      <c r="AW221" s="7" t="str">
        <f t="shared" si="39"/>
        <v/>
      </c>
      <c r="AX221" s="9"/>
    </row>
    <row r="222" spans="2:5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8"/>
      <c r="AT222" s="2" t="str">
        <f t="shared" si="37"/>
        <v/>
      </c>
      <c r="AU222" s="3" t="str">
        <f t="shared" si="38"/>
        <v/>
      </c>
      <c r="AV222" s="3" t="str">
        <f>IF($A222="","",IF((AND($A222="ADD",OR(AU222="",AU222="Excellent"))),"1",(_xlfn.XLOOKUP(AU222,condition[lookupValue],condition[lookupKey],""))))</f>
        <v/>
      </c>
      <c r="AW222" s="7" t="str">
        <f t="shared" si="39"/>
        <v/>
      </c>
      <c r="AX222" s="9"/>
    </row>
    <row r="223" spans="2:5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8"/>
      <c r="AT223" s="2" t="str">
        <f t="shared" si="37"/>
        <v/>
      </c>
      <c r="AU223" s="3" t="str">
        <f t="shared" si="38"/>
        <v/>
      </c>
      <c r="AV223" s="3" t="str">
        <f>IF($A223="","",IF((AND($A223="ADD",OR(AU223="",AU223="Excellent"))),"1",(_xlfn.XLOOKUP(AU223,condition[lookupValue],condition[lookupKey],""))))</f>
        <v/>
      </c>
      <c r="AW223" s="7" t="str">
        <f t="shared" si="39"/>
        <v/>
      </c>
      <c r="AX223" s="9"/>
    </row>
    <row r="224" spans="2:5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8"/>
      <c r="AT224" s="2" t="str">
        <f t="shared" si="37"/>
        <v/>
      </c>
      <c r="AU224" s="3" t="str">
        <f t="shared" si="38"/>
        <v/>
      </c>
      <c r="AV224" s="3" t="str">
        <f>IF($A224="","",IF((AND($A224="ADD",OR(AU224="",AU224="Excellent"))),"1",(_xlfn.XLOOKUP(AU224,condition[lookupValue],condition[lookupKey],""))))</f>
        <v/>
      </c>
      <c r="AW224" s="7" t="str">
        <f t="shared" si="39"/>
        <v/>
      </c>
      <c r="AX224" s="9"/>
    </row>
    <row r="225" spans="2:5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8"/>
      <c r="AT225" s="2" t="str">
        <f t="shared" si="37"/>
        <v/>
      </c>
      <c r="AU225" s="3" t="str">
        <f t="shared" si="38"/>
        <v/>
      </c>
      <c r="AV225" s="3" t="str">
        <f>IF($A225="","",IF((AND($A225="ADD",OR(AU225="",AU225="Excellent"))),"1",(_xlfn.XLOOKUP(AU225,condition[lookupValue],condition[lookupKey],""))))</f>
        <v/>
      </c>
      <c r="AW225" s="7" t="str">
        <f t="shared" si="39"/>
        <v/>
      </c>
      <c r="AX225" s="9"/>
    </row>
    <row r="226" spans="2:5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8"/>
      <c r="AT226" s="2" t="str">
        <f t="shared" si="37"/>
        <v/>
      </c>
      <c r="AU226" s="3" t="str">
        <f t="shared" si="38"/>
        <v/>
      </c>
      <c r="AV226" s="3" t="str">
        <f>IF($A226="","",IF((AND($A226="ADD",OR(AU226="",AU226="Excellent"))),"1",(_xlfn.XLOOKUP(AU226,condition[lookupValue],condition[lookupKey],""))))</f>
        <v/>
      </c>
      <c r="AW226" s="7" t="str">
        <f t="shared" si="39"/>
        <v/>
      </c>
      <c r="AX226" s="9"/>
    </row>
    <row r="227" spans="2:5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8"/>
      <c r="AT227" s="2" t="str">
        <f t="shared" si="37"/>
        <v/>
      </c>
      <c r="AU227" s="3" t="str">
        <f t="shared" si="38"/>
        <v/>
      </c>
      <c r="AV227" s="3" t="str">
        <f>IF($A227="","",IF((AND($A227="ADD",OR(AU227="",AU227="Excellent"))),"1",(_xlfn.XLOOKUP(AU227,condition[lookupValue],condition[lookupKey],""))))</f>
        <v/>
      </c>
      <c r="AW227" s="7" t="str">
        <f t="shared" si="39"/>
        <v/>
      </c>
      <c r="AX227" s="9"/>
    </row>
    <row r="228" spans="2:5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8"/>
      <c r="AT228" s="2" t="str">
        <f t="shared" si="37"/>
        <v/>
      </c>
      <c r="AU228" s="3" t="str">
        <f t="shared" si="38"/>
        <v/>
      </c>
      <c r="AV228" s="3" t="str">
        <f>IF($A228="","",IF((AND($A228="ADD",OR(AU228="",AU228="Excellent"))),"1",(_xlfn.XLOOKUP(AU228,condition[lookupValue],condition[lookupKey],""))))</f>
        <v/>
      </c>
      <c r="AW228" s="7" t="str">
        <f t="shared" si="39"/>
        <v/>
      </c>
      <c r="AX228" s="9"/>
    </row>
    <row r="229" spans="2:5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8"/>
      <c r="AT229" s="2" t="str">
        <f t="shared" si="37"/>
        <v/>
      </c>
      <c r="AU229" s="3" t="str">
        <f t="shared" si="38"/>
        <v/>
      </c>
      <c r="AV229" s="3" t="str">
        <f>IF($A229="","",IF((AND($A229="ADD",OR(AU229="",AU229="Excellent"))),"1",(_xlfn.XLOOKUP(AU229,condition[lookupValue],condition[lookupKey],""))))</f>
        <v/>
      </c>
      <c r="AW229" s="7" t="str">
        <f t="shared" si="39"/>
        <v/>
      </c>
      <c r="AX229" s="9"/>
    </row>
    <row r="230" spans="2:5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8"/>
      <c r="AT230" s="2" t="str">
        <f t="shared" si="37"/>
        <v/>
      </c>
      <c r="AU230" s="3" t="str">
        <f t="shared" si="38"/>
        <v/>
      </c>
      <c r="AV230" s="3" t="str">
        <f>IF($A230="","",IF((AND($A230="ADD",OR(AU230="",AU230="Excellent"))),"1",(_xlfn.XLOOKUP(AU230,condition[lookupValue],condition[lookupKey],""))))</f>
        <v/>
      </c>
      <c r="AW230" s="7" t="str">
        <f t="shared" si="39"/>
        <v/>
      </c>
      <c r="AX230" s="9"/>
    </row>
    <row r="231" spans="2:5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8"/>
      <c r="AT231" s="2" t="str">
        <f t="shared" si="37"/>
        <v/>
      </c>
      <c r="AU231" s="3" t="str">
        <f t="shared" si="38"/>
        <v/>
      </c>
      <c r="AV231" s="3" t="str">
        <f>IF($A231="","",IF((AND($A231="ADD",OR(AU231="",AU231="Excellent"))),"1",(_xlfn.XLOOKUP(AU231,condition[lookupValue],condition[lookupKey],""))))</f>
        <v/>
      </c>
      <c r="AW231" s="7" t="str">
        <f t="shared" si="39"/>
        <v/>
      </c>
      <c r="AX231" s="9"/>
    </row>
    <row r="232" spans="2:5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8"/>
      <c r="AT232" s="2" t="str">
        <f t="shared" si="37"/>
        <v/>
      </c>
      <c r="AU232" s="3" t="str">
        <f t="shared" si="38"/>
        <v/>
      </c>
      <c r="AV232" s="3" t="str">
        <f>IF($A232="","",IF((AND($A232="ADD",OR(AU232="",AU232="Excellent"))),"1",(_xlfn.XLOOKUP(AU232,condition[lookupValue],condition[lookupKey],""))))</f>
        <v/>
      </c>
      <c r="AW232" s="7" t="str">
        <f t="shared" si="39"/>
        <v/>
      </c>
      <c r="AX232" s="9"/>
    </row>
    <row r="233" spans="2:5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8"/>
      <c r="AT233" s="2" t="str">
        <f t="shared" si="37"/>
        <v/>
      </c>
      <c r="AU233" s="3" t="str">
        <f t="shared" si="38"/>
        <v/>
      </c>
      <c r="AV233" s="3" t="str">
        <f>IF($A233="","",IF((AND($A233="ADD",OR(AU233="",AU233="Excellent"))),"1",(_xlfn.XLOOKUP(AU233,condition[lookupValue],condition[lookupKey],""))))</f>
        <v/>
      </c>
      <c r="AW233" s="7" t="str">
        <f t="shared" si="39"/>
        <v/>
      </c>
      <c r="AX233" s="9"/>
    </row>
    <row r="234" spans="2:5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8"/>
      <c r="AT234" s="2" t="str">
        <f t="shared" si="37"/>
        <v/>
      </c>
      <c r="AU234" s="3" t="str">
        <f t="shared" si="38"/>
        <v/>
      </c>
      <c r="AV234" s="3" t="str">
        <f>IF($A234="","",IF((AND($A234="ADD",OR(AU234="",AU234="Excellent"))),"1",(_xlfn.XLOOKUP(AU234,condition[lookupValue],condition[lookupKey],""))))</f>
        <v/>
      </c>
      <c r="AW234" s="7" t="str">
        <f t="shared" si="39"/>
        <v/>
      </c>
      <c r="AX234" s="9"/>
    </row>
    <row r="235" spans="2:5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8"/>
      <c r="AT235" s="2" t="str">
        <f t="shared" si="37"/>
        <v/>
      </c>
      <c r="AU235" s="3" t="str">
        <f t="shared" si="38"/>
        <v/>
      </c>
      <c r="AV235" s="3" t="str">
        <f>IF($A235="","",IF((AND($A235="ADD",OR(AU235="",AU235="Excellent"))),"1",(_xlfn.XLOOKUP(AU235,condition[lookupValue],condition[lookupKey],""))))</f>
        <v/>
      </c>
      <c r="AW235" s="7" t="str">
        <f t="shared" si="39"/>
        <v/>
      </c>
      <c r="AX235" s="9"/>
    </row>
    <row r="236" spans="2:5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8"/>
      <c r="AT236" s="2" t="str">
        <f t="shared" si="37"/>
        <v/>
      </c>
      <c r="AU236" s="3" t="str">
        <f t="shared" si="38"/>
        <v/>
      </c>
      <c r="AV236" s="3" t="str">
        <f>IF($A236="","",IF((AND($A236="ADD",OR(AU236="",AU236="Excellent"))),"1",(_xlfn.XLOOKUP(AU236,condition[lookupValue],condition[lookupKey],""))))</f>
        <v/>
      </c>
      <c r="AW236" s="7" t="str">
        <f t="shared" si="39"/>
        <v/>
      </c>
      <c r="AX236" s="9"/>
    </row>
    <row r="237" spans="2:5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8"/>
      <c r="AT237" s="2" t="str">
        <f t="shared" si="37"/>
        <v/>
      </c>
      <c r="AU237" s="3" t="str">
        <f t="shared" si="38"/>
        <v/>
      </c>
      <c r="AV237" s="3" t="str">
        <f>IF($A237="","",IF((AND($A237="ADD",OR(AU237="",AU237="Excellent"))),"1",(_xlfn.XLOOKUP(AU237,condition[lookupValue],condition[lookupKey],""))))</f>
        <v/>
      </c>
      <c r="AW237" s="7" t="str">
        <f t="shared" si="39"/>
        <v/>
      </c>
      <c r="AX237" s="9"/>
    </row>
    <row r="238" spans="2:5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8"/>
      <c r="AT238" s="2" t="str">
        <f t="shared" si="37"/>
        <v/>
      </c>
      <c r="AU238" s="3" t="str">
        <f t="shared" si="38"/>
        <v/>
      </c>
      <c r="AV238" s="3" t="str">
        <f>IF($A238="","",IF((AND($A238="ADD",OR(AU238="",AU238="Excellent"))),"1",(_xlfn.XLOOKUP(AU238,condition[lookupValue],condition[lookupKey],""))))</f>
        <v/>
      </c>
      <c r="AW238" s="7" t="str">
        <f t="shared" si="39"/>
        <v/>
      </c>
      <c r="AX238" s="9"/>
    </row>
    <row r="239" spans="2:5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8"/>
      <c r="AT239" s="2" t="str">
        <f t="shared" si="37"/>
        <v/>
      </c>
      <c r="AU239" s="3" t="str">
        <f t="shared" si="38"/>
        <v/>
      </c>
      <c r="AV239" s="3" t="str">
        <f>IF($A239="","",IF((AND($A239="ADD",OR(AU239="",AU239="Excellent"))),"1",(_xlfn.XLOOKUP(AU239,condition[lookupValue],condition[lookupKey],""))))</f>
        <v/>
      </c>
      <c r="AW239" s="7" t="str">
        <f t="shared" si="39"/>
        <v/>
      </c>
      <c r="AX239" s="9"/>
    </row>
    <row r="240" spans="2:5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8"/>
      <c r="AT240" s="2" t="str">
        <f t="shared" si="37"/>
        <v/>
      </c>
      <c r="AU240" s="3" t="str">
        <f t="shared" si="38"/>
        <v/>
      </c>
      <c r="AV240" s="3" t="str">
        <f>IF($A240="","",IF((AND($A240="ADD",OR(AU240="",AU240="Excellent"))),"1",(_xlfn.XLOOKUP(AU240,condition[lookupValue],condition[lookupKey],""))))</f>
        <v/>
      </c>
      <c r="AW240" s="7" t="str">
        <f t="shared" si="39"/>
        <v/>
      </c>
      <c r="AX240" s="9"/>
    </row>
    <row r="241" spans="2:5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8"/>
      <c r="AT241" s="2" t="str">
        <f t="shared" si="37"/>
        <v/>
      </c>
      <c r="AU241" s="3" t="str">
        <f t="shared" si="38"/>
        <v/>
      </c>
      <c r="AV241" s="3" t="str">
        <f>IF($A241="","",IF((AND($A241="ADD",OR(AU241="",AU241="Excellent"))),"1",(_xlfn.XLOOKUP(AU241,condition[lookupValue],condition[lookupKey],""))))</f>
        <v/>
      </c>
      <c r="AW241" s="7" t="str">
        <f t="shared" si="39"/>
        <v/>
      </c>
      <c r="AX241" s="9"/>
    </row>
    <row r="242" spans="2:5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8"/>
      <c r="AT242" s="2" t="str">
        <f t="shared" si="37"/>
        <v/>
      </c>
      <c r="AU242" s="3" t="str">
        <f t="shared" si="38"/>
        <v/>
      </c>
      <c r="AV242" s="3" t="str">
        <f>IF($A242="","",IF((AND($A242="ADD",OR(AU242="",AU242="Excellent"))),"1",(_xlfn.XLOOKUP(AU242,condition[lookupValue],condition[lookupKey],""))))</f>
        <v/>
      </c>
      <c r="AW242" s="7" t="str">
        <f t="shared" si="39"/>
        <v/>
      </c>
      <c r="AX242" s="9"/>
    </row>
    <row r="243" spans="2:5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8"/>
      <c r="AT243" s="2" t="str">
        <f t="shared" si="37"/>
        <v/>
      </c>
      <c r="AU243" s="3" t="str">
        <f t="shared" si="38"/>
        <v/>
      </c>
      <c r="AV243" s="3" t="str">
        <f>IF($A243="","",IF((AND($A243="ADD",OR(AU243="",AU243="Excellent"))),"1",(_xlfn.XLOOKUP(AU243,condition[lookupValue],condition[lookupKey],""))))</f>
        <v/>
      </c>
      <c r="AW243" s="7" t="str">
        <f t="shared" si="39"/>
        <v/>
      </c>
      <c r="AX243" s="9"/>
    </row>
    <row r="244" spans="2:5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8"/>
      <c r="AT244" s="2" t="str">
        <f t="shared" si="37"/>
        <v/>
      </c>
      <c r="AU244" s="3" t="str">
        <f t="shared" si="38"/>
        <v/>
      </c>
      <c r="AV244" s="3" t="str">
        <f>IF($A244="","",IF((AND($A244="ADD",OR(AU244="",AU244="Excellent"))),"1",(_xlfn.XLOOKUP(AU244,condition[lookupValue],condition[lookupKey],""))))</f>
        <v/>
      </c>
      <c r="AW244" s="7" t="str">
        <f t="shared" si="39"/>
        <v/>
      </c>
      <c r="AX244" s="9"/>
    </row>
    <row r="245" spans="2:5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8"/>
      <c r="AT245" s="2" t="str">
        <f t="shared" si="37"/>
        <v/>
      </c>
      <c r="AU245" s="3" t="str">
        <f t="shared" si="38"/>
        <v/>
      </c>
      <c r="AV245" s="3" t="str">
        <f>IF($A245="","",IF((AND($A245="ADD",OR(AU245="",AU245="Excellent"))),"1",(_xlfn.XLOOKUP(AU245,condition[lookupValue],condition[lookupKey],""))))</f>
        <v/>
      </c>
      <c r="AW245" s="7" t="str">
        <f t="shared" si="39"/>
        <v/>
      </c>
      <c r="AX245" s="9"/>
    </row>
    <row r="246" spans="2:5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8"/>
      <c r="AT246" s="2" t="str">
        <f t="shared" si="37"/>
        <v/>
      </c>
      <c r="AU246" s="3" t="str">
        <f t="shared" si="38"/>
        <v/>
      </c>
      <c r="AV246" s="3" t="str">
        <f>IF($A246="","",IF((AND($A246="ADD",OR(AU246="",AU246="Excellent"))),"1",(_xlfn.XLOOKUP(AU246,condition[lookupValue],condition[lookupKey],""))))</f>
        <v/>
      </c>
      <c r="AW246" s="7" t="str">
        <f t="shared" si="39"/>
        <v/>
      </c>
      <c r="AX246" s="9"/>
    </row>
    <row r="247" spans="2:5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8"/>
      <c r="AT247" s="2" t="str">
        <f t="shared" si="37"/>
        <v/>
      </c>
      <c r="AU247" s="3" t="str">
        <f t="shared" si="38"/>
        <v/>
      </c>
      <c r="AV247" s="3" t="str">
        <f>IF($A247="","",IF((AND($A247="ADD",OR(AU247="",AU247="Excellent"))),"1",(_xlfn.XLOOKUP(AU247,condition[lookupValue],condition[lookupKey],""))))</f>
        <v/>
      </c>
      <c r="AW247" s="7" t="str">
        <f t="shared" si="39"/>
        <v/>
      </c>
      <c r="AX247" s="9"/>
    </row>
    <row r="248" spans="2:5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8"/>
      <c r="AT248" s="2" t="str">
        <f t="shared" si="37"/>
        <v/>
      </c>
      <c r="AU248" s="3" t="str">
        <f t="shared" si="38"/>
        <v/>
      </c>
      <c r="AV248" s="3" t="str">
        <f>IF($A248="","",IF((AND($A248="ADD",OR(AU248="",AU248="Excellent"))),"1",(_xlfn.XLOOKUP(AU248,condition[lookupValue],condition[lookupKey],""))))</f>
        <v/>
      </c>
      <c r="AW248" s="7" t="str">
        <f t="shared" si="39"/>
        <v/>
      </c>
      <c r="AX248" s="9"/>
    </row>
    <row r="249" spans="2:5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8"/>
      <c r="AT249" s="2" t="str">
        <f t="shared" si="37"/>
        <v/>
      </c>
      <c r="AU249" s="3" t="str">
        <f t="shared" si="38"/>
        <v/>
      </c>
      <c r="AV249" s="3" t="str">
        <f>IF($A249="","",IF((AND($A249="ADD",OR(AU249="",AU249="Excellent"))),"1",(_xlfn.XLOOKUP(AU249,condition[lookupValue],condition[lookupKey],""))))</f>
        <v/>
      </c>
      <c r="AW249" s="7" t="str">
        <f t="shared" si="39"/>
        <v/>
      </c>
      <c r="AX249" s="9"/>
    </row>
    <row r="250" spans="2:5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8"/>
      <c r="AT250" s="2" t="str">
        <f t="shared" si="37"/>
        <v/>
      </c>
      <c r="AU250" s="3" t="str">
        <f t="shared" si="38"/>
        <v/>
      </c>
      <c r="AV250" s="3" t="str">
        <f>IF($A250="","",IF((AND($A250="ADD",OR(AU250="",AU250="Excellent"))),"1",(_xlfn.XLOOKUP(AU250,condition[lookupValue],condition[lookupKey],""))))</f>
        <v/>
      </c>
      <c r="AW250" s="7" t="str">
        <f t="shared" si="39"/>
        <v/>
      </c>
      <c r="AX250" s="9"/>
    </row>
    <row r="251" spans="2:5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8"/>
      <c r="AT251" s="2" t="str">
        <f t="shared" si="37"/>
        <v/>
      </c>
      <c r="AU251" s="3" t="str">
        <f t="shared" si="38"/>
        <v/>
      </c>
      <c r="AV251" s="3" t="str">
        <f>IF($A251="","",IF((AND($A251="ADD",OR(AU251="",AU251="Excellent"))),"1",(_xlfn.XLOOKUP(AU251,condition[lookupValue],condition[lookupKey],""))))</f>
        <v/>
      </c>
      <c r="AW251" s="7" t="str">
        <f t="shared" si="39"/>
        <v/>
      </c>
      <c r="AX251" s="9"/>
    </row>
    <row r="252" spans="2:5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8"/>
      <c r="AT252" s="2" t="str">
        <f t="shared" si="37"/>
        <v/>
      </c>
      <c r="AU252" s="3" t="str">
        <f t="shared" si="38"/>
        <v/>
      </c>
      <c r="AV252" s="3" t="str">
        <f>IF($A252="","",IF((AND($A252="ADD",OR(AU252="",AU252="Excellent"))),"1",(_xlfn.XLOOKUP(AU252,condition[lookupValue],condition[lookupKey],""))))</f>
        <v/>
      </c>
      <c r="AW252" s="7" t="str">
        <f t="shared" si="39"/>
        <v/>
      </c>
      <c r="AX252" s="9"/>
    </row>
    <row r="253" spans="2:5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8"/>
      <c r="AT253" s="2" t="str">
        <f t="shared" si="37"/>
        <v/>
      </c>
      <c r="AU253" s="3" t="str">
        <f t="shared" si="38"/>
        <v/>
      </c>
      <c r="AV253" s="3" t="str">
        <f>IF($A253="","",IF((AND($A253="ADD",OR(AU253="",AU253="Excellent"))),"1",(_xlfn.XLOOKUP(AU253,condition[lookupValue],condition[lookupKey],""))))</f>
        <v/>
      </c>
      <c r="AW253" s="7" t="str">
        <f t="shared" si="39"/>
        <v/>
      </c>
      <c r="AX253" s="9"/>
    </row>
    <row r="254" spans="2:5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8"/>
      <c r="AT254" s="2" t="str">
        <f t="shared" si="37"/>
        <v/>
      </c>
      <c r="AU254" s="3" t="str">
        <f t="shared" si="38"/>
        <v/>
      </c>
      <c r="AV254" s="3" t="str">
        <f>IF($A254="","",IF((AND($A254="ADD",OR(AU254="",AU254="Excellent"))),"1",(_xlfn.XLOOKUP(AU254,condition[lookupValue],condition[lookupKey],""))))</f>
        <v/>
      </c>
      <c r="AW254" s="7" t="str">
        <f t="shared" si="39"/>
        <v/>
      </c>
      <c r="AX254" s="9"/>
    </row>
    <row r="255" spans="2:5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8"/>
      <c r="AT255" s="2" t="str">
        <f t="shared" si="37"/>
        <v/>
      </c>
      <c r="AU255" s="3" t="str">
        <f t="shared" si="38"/>
        <v/>
      </c>
      <c r="AV255" s="3" t="str">
        <f>IF($A255="","",IF((AND($A255="ADD",OR(AU255="",AU255="Excellent"))),"1",(_xlfn.XLOOKUP(AU255,condition[lookupValue],condition[lookupKey],""))))</f>
        <v/>
      </c>
      <c r="AW255" s="7" t="str">
        <f t="shared" si="39"/>
        <v/>
      </c>
      <c r="AX255" s="9"/>
    </row>
    <row r="256" spans="2:5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8"/>
      <c r="AT256" s="2" t="str">
        <f t="shared" si="37"/>
        <v/>
      </c>
      <c r="AU256" s="3" t="str">
        <f t="shared" si="38"/>
        <v/>
      </c>
      <c r="AV256" s="3" t="str">
        <f>IF($A256="","",IF((AND($A256="ADD",OR(AU256="",AU256="Excellent"))),"1",(_xlfn.XLOOKUP(AU256,condition[lookupValue],condition[lookupKey],""))))</f>
        <v/>
      </c>
      <c r="AW256" s="7" t="str">
        <f t="shared" si="39"/>
        <v/>
      </c>
      <c r="AX256" s="9"/>
    </row>
    <row r="257" spans="2:5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8"/>
      <c r="AT257" s="2" t="str">
        <f t="shared" si="37"/>
        <v/>
      </c>
      <c r="AU257" s="3" t="str">
        <f t="shared" si="38"/>
        <v/>
      </c>
      <c r="AV257" s="3" t="str">
        <f>IF($A257="","",IF((AND($A257="ADD",OR(AU257="",AU257="Excellent"))),"1",(_xlfn.XLOOKUP(AU257,condition[lookupValue],condition[lookupKey],""))))</f>
        <v/>
      </c>
      <c r="AW257" s="7" t="str">
        <f t="shared" si="39"/>
        <v/>
      </c>
      <c r="AX257" s="9"/>
    </row>
    <row r="258" spans="2:5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8"/>
      <c r="AT258" s="2" t="str">
        <f t="shared" si="37"/>
        <v/>
      </c>
      <c r="AU258" s="3" t="str">
        <f t="shared" si="38"/>
        <v/>
      </c>
      <c r="AV258" s="3" t="str">
        <f>IF($A258="","",IF((AND($A258="ADD",OR(AU258="",AU258="Excellent"))),"1",(_xlfn.XLOOKUP(AU258,condition[lookupValue],condition[lookupKey],""))))</f>
        <v/>
      </c>
      <c r="AW258" s="7" t="str">
        <f t="shared" si="39"/>
        <v/>
      </c>
      <c r="AX258" s="9"/>
    </row>
    <row r="259" spans="2:5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8"/>
      <c r="AT259" s="2" t="str">
        <f t="shared" si="37"/>
        <v/>
      </c>
      <c r="AU259" s="3" t="str">
        <f t="shared" si="38"/>
        <v/>
      </c>
      <c r="AV259" s="3" t="str">
        <f>IF($A259="","",IF((AND($A259="ADD",OR(AU259="",AU259="Excellent"))),"1",(_xlfn.XLOOKUP(AU259,condition[lookupValue],condition[lookupKey],""))))</f>
        <v/>
      </c>
      <c r="AW259" s="7" t="str">
        <f t="shared" si="39"/>
        <v/>
      </c>
      <c r="AX259" s="9"/>
    </row>
    <row r="260" spans="2:5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8"/>
      <c r="AT260" s="2" t="str">
        <f t="shared" si="37"/>
        <v/>
      </c>
      <c r="AU260" s="3" t="str">
        <f t="shared" si="38"/>
        <v/>
      </c>
      <c r="AV260" s="3" t="str">
        <f>IF($A260="","",IF((AND($A260="ADD",OR(AU260="",AU260="Excellent"))),"1",(_xlfn.XLOOKUP(AU260,condition[lookupValue],condition[lookupKey],""))))</f>
        <v/>
      </c>
      <c r="AW260" s="7" t="str">
        <f t="shared" si="39"/>
        <v/>
      </c>
      <c r="AX260" s="9"/>
    </row>
    <row r="261" spans="2:5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8"/>
      <c r="AT261" s="2" t="str">
        <f t="shared" si="37"/>
        <v/>
      </c>
      <c r="AU261" s="3" t="str">
        <f t="shared" si="38"/>
        <v/>
      </c>
      <c r="AV261" s="3" t="str">
        <f>IF($A261="","",IF((AND($A261="ADD",OR(AU261="",AU261="Excellent"))),"1",(_xlfn.XLOOKUP(AU261,condition[lookupValue],condition[lookupKey],""))))</f>
        <v/>
      </c>
      <c r="AW261" s="7" t="str">
        <f t="shared" si="39"/>
        <v/>
      </c>
      <c r="AX261" s="9"/>
    </row>
    <row r="262" spans="2:5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8"/>
      <c r="AT262" s="2" t="str">
        <f t="shared" si="37"/>
        <v/>
      </c>
      <c r="AU262" s="3" t="str">
        <f t="shared" si="38"/>
        <v/>
      </c>
      <c r="AV262" s="3" t="str">
        <f>IF($A262="","",IF((AND($A262="ADD",OR(AU262="",AU262="Excellent"))),"1",(_xlfn.XLOOKUP(AU262,condition[lookupValue],condition[lookupKey],""))))</f>
        <v/>
      </c>
      <c r="AW262" s="7" t="str">
        <f t="shared" si="39"/>
        <v/>
      </c>
      <c r="AX262" s="9"/>
    </row>
    <row r="263" spans="2:5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8"/>
      <c r="AT263" s="2" t="str">
        <f t="shared" si="37"/>
        <v/>
      </c>
      <c r="AU263" s="3" t="str">
        <f t="shared" si="38"/>
        <v/>
      </c>
      <c r="AV263" s="3" t="str">
        <f>IF($A263="","",IF((AND($A263="ADD",OR(AU263="",AU263="Excellent"))),"1",(_xlfn.XLOOKUP(AU263,condition[lookupValue],condition[lookupKey],""))))</f>
        <v/>
      </c>
      <c r="AW263" s="7" t="str">
        <f t="shared" si="39"/>
        <v/>
      </c>
      <c r="AX263" s="9"/>
    </row>
    <row r="264" spans="2:5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8"/>
      <c r="AT264" s="2" t="str">
        <f t="shared" si="37"/>
        <v/>
      </c>
      <c r="AU264" s="3" t="str">
        <f t="shared" si="38"/>
        <v/>
      </c>
      <c r="AV264" s="3" t="str">
        <f>IF($A264="","",IF((AND($A264="ADD",OR(AU264="",AU264="Excellent"))),"1",(_xlfn.XLOOKUP(AU264,condition[lookupValue],condition[lookupKey],""))))</f>
        <v/>
      </c>
      <c r="AW264" s="7" t="str">
        <f t="shared" si="39"/>
        <v/>
      </c>
      <c r="AX264" s="9"/>
    </row>
    <row r="265" spans="2:5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8"/>
      <c r="AT265" s="2" t="str">
        <f t="shared" si="37"/>
        <v/>
      </c>
      <c r="AU265" s="3" t="str">
        <f t="shared" si="38"/>
        <v/>
      </c>
      <c r="AV265" s="3" t="str">
        <f>IF($A265="","",IF((AND($A265="ADD",OR(AU265="",AU265="Excellent"))),"1",(_xlfn.XLOOKUP(AU265,condition[lookupValue],condition[lookupKey],""))))</f>
        <v/>
      </c>
      <c r="AW265" s="7" t="str">
        <f t="shared" si="39"/>
        <v/>
      </c>
      <c r="AX265" s="9"/>
    </row>
    <row r="266" spans="2:5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8"/>
      <c r="AT266" s="2" t="str">
        <f t="shared" si="37"/>
        <v/>
      </c>
      <c r="AU266" s="3" t="str">
        <f t="shared" si="38"/>
        <v/>
      </c>
      <c r="AV266" s="3" t="str">
        <f>IF($A266="","",IF((AND($A266="ADD",OR(AU266="",AU266="Excellent"))),"1",(_xlfn.XLOOKUP(AU266,condition[lookupValue],condition[lookupKey],""))))</f>
        <v/>
      </c>
      <c r="AW266" s="7" t="str">
        <f t="shared" si="39"/>
        <v/>
      </c>
      <c r="AX266" s="9"/>
    </row>
    <row r="267" spans="2:5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8"/>
      <c r="AT267" s="2" t="str">
        <f t="shared" ref="AT267:AT300" si="47">IF($A267="ADD","TRUE","")</f>
        <v/>
      </c>
      <c r="AU267" s="3" t="str">
        <f t="shared" ref="AU267:AU300" si="48">IF($A267="ADD","Excellent","")</f>
        <v/>
      </c>
      <c r="AV267" s="3" t="str">
        <f>IF($A267="","",IF((AND($A267="ADD",OR(AU267="",AU267="Excellent"))),"1",(_xlfn.XLOOKUP(AU267,condition[lookupValue],condition[lookupKey],""))))</f>
        <v/>
      </c>
      <c r="AW267" s="7" t="str">
        <f t="shared" ref="AW267:AW300" si="49">IF(AA267&lt;&gt;"",AA267,"")</f>
        <v/>
      </c>
      <c r="AX267" s="9"/>
    </row>
    <row r="268" spans="2:5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8"/>
      <c r="AT268" s="2" t="str">
        <f t="shared" si="47"/>
        <v/>
      </c>
      <c r="AU268" s="3" t="str">
        <f t="shared" si="48"/>
        <v/>
      </c>
      <c r="AV268" s="3" t="str">
        <f>IF($A268="","",IF((AND($A268="ADD",OR(AU268="",AU268="Excellent"))),"1",(_xlfn.XLOOKUP(AU268,condition[lookupValue],condition[lookupKey],""))))</f>
        <v/>
      </c>
      <c r="AW268" s="7" t="str">
        <f t="shared" si="49"/>
        <v/>
      </c>
      <c r="AX268" s="9"/>
    </row>
    <row r="269" spans="2:5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8"/>
      <c r="AT269" s="2" t="str">
        <f t="shared" si="47"/>
        <v/>
      </c>
      <c r="AU269" s="3" t="str">
        <f t="shared" si="48"/>
        <v/>
      </c>
      <c r="AV269" s="3" t="str">
        <f>IF($A269="","",IF((AND($A269="ADD",OR(AU269="",AU269="Excellent"))),"1",(_xlfn.XLOOKUP(AU269,condition[lookupValue],condition[lookupKey],""))))</f>
        <v/>
      </c>
      <c r="AW269" s="7" t="str">
        <f t="shared" si="49"/>
        <v/>
      </c>
      <c r="AX269" s="9"/>
    </row>
    <row r="270" spans="2:5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8"/>
      <c r="AT270" s="2" t="str">
        <f t="shared" si="47"/>
        <v/>
      </c>
      <c r="AU270" s="3" t="str">
        <f t="shared" si="48"/>
        <v/>
      </c>
      <c r="AV270" s="3" t="str">
        <f>IF($A270="","",IF((AND($A270="ADD",OR(AU270="",AU270="Excellent"))),"1",(_xlfn.XLOOKUP(AU270,condition[lookupValue],condition[lookupKey],""))))</f>
        <v/>
      </c>
      <c r="AW270" s="7" t="str">
        <f t="shared" si="49"/>
        <v/>
      </c>
      <c r="AX270" s="9"/>
    </row>
    <row r="271" spans="2:5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8"/>
      <c r="AT271" s="2" t="str">
        <f t="shared" si="47"/>
        <v/>
      </c>
      <c r="AU271" s="3" t="str">
        <f t="shared" si="48"/>
        <v/>
      </c>
      <c r="AV271" s="3" t="str">
        <f>IF($A271="","",IF((AND($A271="ADD",OR(AU271="",AU271="Excellent"))),"1",(_xlfn.XLOOKUP(AU271,condition[lookupValue],condition[lookupKey],""))))</f>
        <v/>
      </c>
      <c r="AW271" s="7" t="str">
        <f t="shared" si="49"/>
        <v/>
      </c>
      <c r="AX271" s="9"/>
    </row>
    <row r="272" spans="2:5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8"/>
      <c r="AT272" s="2" t="str">
        <f t="shared" si="47"/>
        <v/>
      </c>
      <c r="AU272" s="3" t="str">
        <f t="shared" si="48"/>
        <v/>
      </c>
      <c r="AV272" s="3" t="str">
        <f>IF($A272="","",IF((AND($A272="ADD",OR(AU272="",AU272="Excellent"))),"1",(_xlfn.XLOOKUP(AU272,condition[lookupValue],condition[lookupKey],""))))</f>
        <v/>
      </c>
      <c r="AW272" s="7" t="str">
        <f t="shared" si="49"/>
        <v/>
      </c>
      <c r="AX272" s="9"/>
    </row>
    <row r="273" spans="2:5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8"/>
      <c r="AT273" s="2" t="str">
        <f t="shared" si="47"/>
        <v/>
      </c>
      <c r="AU273" s="3" t="str">
        <f t="shared" si="48"/>
        <v/>
      </c>
      <c r="AV273" s="3" t="str">
        <f>IF($A273="","",IF((AND($A273="ADD",OR(AU273="",AU273="Excellent"))),"1",(_xlfn.XLOOKUP(AU273,condition[lookupValue],condition[lookupKey],""))))</f>
        <v/>
      </c>
      <c r="AW273" s="7" t="str">
        <f t="shared" si="49"/>
        <v/>
      </c>
      <c r="AX273" s="9"/>
    </row>
    <row r="274" spans="2:5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8"/>
      <c r="AT274" s="2" t="str">
        <f t="shared" si="47"/>
        <v/>
      </c>
      <c r="AU274" s="3" t="str">
        <f t="shared" si="48"/>
        <v/>
      </c>
      <c r="AV274" s="3" t="str">
        <f>IF($A274="","",IF((AND($A274="ADD",OR(AU274="",AU274="Excellent"))),"1",(_xlfn.XLOOKUP(AU274,condition[lookupValue],condition[lookupKey],""))))</f>
        <v/>
      </c>
      <c r="AW274" s="7" t="str">
        <f t="shared" si="49"/>
        <v/>
      </c>
      <c r="AX274" s="9"/>
    </row>
    <row r="275" spans="2:5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8"/>
      <c r="AT275" s="2" t="str">
        <f t="shared" si="47"/>
        <v/>
      </c>
      <c r="AU275" s="3" t="str">
        <f t="shared" si="48"/>
        <v/>
      </c>
      <c r="AV275" s="3" t="str">
        <f>IF($A275="","",IF((AND($A275="ADD",OR(AU275="",AU275="Excellent"))),"1",(_xlfn.XLOOKUP(AU275,condition[lookupValue],condition[lookupKey],""))))</f>
        <v/>
      </c>
      <c r="AW275" s="7" t="str">
        <f t="shared" si="49"/>
        <v/>
      </c>
      <c r="AX275" s="9"/>
    </row>
    <row r="276" spans="2:5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8"/>
      <c r="AT276" s="2" t="str">
        <f t="shared" si="47"/>
        <v/>
      </c>
      <c r="AU276" s="3" t="str">
        <f t="shared" si="48"/>
        <v/>
      </c>
      <c r="AV276" s="3" t="str">
        <f>IF($A276="","",IF((AND($A276="ADD",OR(AU276="",AU276="Excellent"))),"1",(_xlfn.XLOOKUP(AU276,condition[lookupValue],condition[lookupKey],""))))</f>
        <v/>
      </c>
      <c r="AW276" s="7" t="str">
        <f t="shared" si="49"/>
        <v/>
      </c>
      <c r="AX276" s="9"/>
    </row>
    <row r="277" spans="2:5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8"/>
      <c r="AT277" s="2" t="str">
        <f t="shared" si="47"/>
        <v/>
      </c>
      <c r="AU277" s="3" t="str">
        <f t="shared" si="48"/>
        <v/>
      </c>
      <c r="AV277" s="3" t="str">
        <f>IF($A277="","",IF((AND($A277="ADD",OR(AU277="",AU277="Excellent"))),"1",(_xlfn.XLOOKUP(AU277,condition[lookupValue],condition[lookupKey],""))))</f>
        <v/>
      </c>
      <c r="AW277" s="7" t="str">
        <f t="shared" si="49"/>
        <v/>
      </c>
      <c r="AX277" s="9"/>
    </row>
    <row r="278" spans="2:5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8"/>
      <c r="AT278" s="2" t="str">
        <f t="shared" si="47"/>
        <v/>
      </c>
      <c r="AU278" s="3" t="str">
        <f t="shared" si="48"/>
        <v/>
      </c>
      <c r="AV278" s="3" t="str">
        <f>IF($A278="","",IF((AND($A278="ADD",OR(AU278="",AU278="Excellent"))),"1",(_xlfn.XLOOKUP(AU278,condition[lookupValue],condition[lookupKey],""))))</f>
        <v/>
      </c>
      <c r="AW278" s="7" t="str">
        <f t="shared" si="49"/>
        <v/>
      </c>
      <c r="AX278" s="9"/>
    </row>
    <row r="279" spans="2:5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8"/>
      <c r="AT279" s="2" t="str">
        <f t="shared" si="47"/>
        <v/>
      </c>
      <c r="AU279" s="3" t="str">
        <f t="shared" si="48"/>
        <v/>
      </c>
      <c r="AV279" s="3" t="str">
        <f>IF($A279="","",IF((AND($A279="ADD",OR(AU279="",AU279="Excellent"))),"1",(_xlfn.XLOOKUP(AU279,condition[lookupValue],condition[lookupKey],""))))</f>
        <v/>
      </c>
      <c r="AW279" s="7" t="str">
        <f t="shared" si="49"/>
        <v/>
      </c>
      <c r="AX279" s="9"/>
    </row>
    <row r="280" spans="2:5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8"/>
      <c r="AT280" s="2" t="str">
        <f t="shared" si="47"/>
        <v/>
      </c>
      <c r="AU280" s="3" t="str">
        <f t="shared" si="48"/>
        <v/>
      </c>
      <c r="AV280" s="3" t="str">
        <f>IF($A280="","",IF((AND($A280="ADD",OR(AU280="",AU280="Excellent"))),"1",(_xlfn.XLOOKUP(AU280,condition[lookupValue],condition[lookupKey],""))))</f>
        <v/>
      </c>
      <c r="AW280" s="7" t="str">
        <f t="shared" si="49"/>
        <v/>
      </c>
      <c r="AX280" s="9"/>
    </row>
    <row r="281" spans="2:5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8"/>
      <c r="AT281" s="2" t="str">
        <f t="shared" si="47"/>
        <v/>
      </c>
      <c r="AU281" s="3" t="str">
        <f t="shared" si="48"/>
        <v/>
      </c>
      <c r="AV281" s="3" t="str">
        <f>IF($A281="","",IF((AND($A281="ADD",OR(AU281="",AU281="Excellent"))),"1",(_xlfn.XLOOKUP(AU281,condition[lookupValue],condition[lookupKey],""))))</f>
        <v/>
      </c>
      <c r="AW281" s="7" t="str">
        <f t="shared" si="49"/>
        <v/>
      </c>
      <c r="AX281" s="9"/>
    </row>
    <row r="282" spans="2:5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8"/>
      <c r="AT282" s="2" t="str">
        <f t="shared" si="47"/>
        <v/>
      </c>
      <c r="AU282" s="3" t="str">
        <f t="shared" si="48"/>
        <v/>
      </c>
      <c r="AV282" s="3" t="str">
        <f>IF($A282="","",IF((AND($A282="ADD",OR(AU282="",AU282="Excellent"))),"1",(_xlfn.XLOOKUP(AU282,condition[lookupValue],condition[lookupKey],""))))</f>
        <v/>
      </c>
      <c r="AW282" s="7" t="str">
        <f t="shared" si="49"/>
        <v/>
      </c>
      <c r="AX282" s="9"/>
    </row>
    <row r="283" spans="2:5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8"/>
      <c r="AT283" s="2" t="str">
        <f t="shared" si="47"/>
        <v/>
      </c>
      <c r="AU283" s="3" t="str">
        <f t="shared" si="48"/>
        <v/>
      </c>
      <c r="AV283" s="3" t="str">
        <f>IF($A283="","",IF((AND($A283="ADD",OR(AU283="",AU283="Excellent"))),"1",(_xlfn.XLOOKUP(AU283,condition[lookupValue],condition[lookupKey],""))))</f>
        <v/>
      </c>
      <c r="AW283" s="7" t="str">
        <f t="shared" si="49"/>
        <v/>
      </c>
      <c r="AX283" s="9"/>
    </row>
    <row r="284" spans="2:5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8"/>
      <c r="AT284" s="2" t="str">
        <f t="shared" si="47"/>
        <v/>
      </c>
      <c r="AU284" s="3" t="str">
        <f t="shared" si="48"/>
        <v/>
      </c>
      <c r="AV284" s="3" t="str">
        <f>IF($A284="","",IF((AND($A284="ADD",OR(AU284="",AU284="Excellent"))),"1",(_xlfn.XLOOKUP(AU284,condition[lookupValue],condition[lookupKey],""))))</f>
        <v/>
      </c>
      <c r="AW284" s="7" t="str">
        <f t="shared" si="49"/>
        <v/>
      </c>
      <c r="AX284" s="9"/>
    </row>
    <row r="285" spans="2:5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8"/>
      <c r="AT285" s="2" t="str">
        <f t="shared" si="47"/>
        <v/>
      </c>
      <c r="AU285" s="3" t="str">
        <f t="shared" si="48"/>
        <v/>
      </c>
      <c r="AV285" s="3" t="str">
        <f>IF($A285="","",IF((AND($A285="ADD",OR(AU285="",AU285="Excellent"))),"1",(_xlfn.XLOOKUP(AU285,condition[lookupValue],condition[lookupKey],""))))</f>
        <v/>
      </c>
      <c r="AW285" s="7" t="str">
        <f t="shared" si="49"/>
        <v/>
      </c>
      <c r="AX285" s="9"/>
    </row>
    <row r="286" spans="2:5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8"/>
      <c r="AT286" s="2" t="str">
        <f t="shared" si="47"/>
        <v/>
      </c>
      <c r="AU286" s="3" t="str">
        <f t="shared" si="48"/>
        <v/>
      </c>
      <c r="AV286" s="3" t="str">
        <f>IF($A286="","",IF((AND($A286="ADD",OR(AU286="",AU286="Excellent"))),"1",(_xlfn.XLOOKUP(AU286,condition[lookupValue],condition[lookupKey],""))))</f>
        <v/>
      </c>
      <c r="AW286" s="7" t="str">
        <f t="shared" si="49"/>
        <v/>
      </c>
      <c r="AX286" s="9"/>
    </row>
    <row r="287" spans="2:5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8"/>
      <c r="AT287" s="2" t="str">
        <f t="shared" si="47"/>
        <v/>
      </c>
      <c r="AU287" s="3" t="str">
        <f t="shared" si="48"/>
        <v/>
      </c>
      <c r="AV287" s="3" t="str">
        <f>IF($A287="","",IF((AND($A287="ADD",OR(AU287="",AU287="Excellent"))),"1",(_xlfn.XLOOKUP(AU287,condition[lookupValue],condition[lookupKey],""))))</f>
        <v/>
      </c>
      <c r="AW287" s="7" t="str">
        <f t="shared" si="49"/>
        <v/>
      </c>
      <c r="AX287" s="9"/>
    </row>
    <row r="288" spans="2:5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8"/>
      <c r="AT288" s="2" t="str">
        <f t="shared" si="47"/>
        <v/>
      </c>
      <c r="AU288" s="3" t="str">
        <f t="shared" si="48"/>
        <v/>
      </c>
      <c r="AV288" s="3" t="str">
        <f>IF($A288="","",IF((AND($A288="ADD",OR(AU288="",AU288="Excellent"))),"1",(_xlfn.XLOOKUP(AU288,condition[lookupValue],condition[lookupKey],""))))</f>
        <v/>
      </c>
      <c r="AW288" s="7" t="str">
        <f t="shared" si="49"/>
        <v/>
      </c>
      <c r="AX288" s="9"/>
    </row>
    <row r="289" spans="2:5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8"/>
      <c r="AT289" s="2" t="str">
        <f t="shared" si="47"/>
        <v/>
      </c>
      <c r="AU289" s="3" t="str">
        <f t="shared" si="48"/>
        <v/>
      </c>
      <c r="AV289" s="3" t="str">
        <f>IF($A289="","",IF((AND($A289="ADD",OR(AU289="",AU289="Excellent"))),"1",(_xlfn.XLOOKUP(AU289,condition[lookupValue],condition[lookupKey],""))))</f>
        <v/>
      </c>
      <c r="AW289" s="7" t="str">
        <f t="shared" si="49"/>
        <v/>
      </c>
      <c r="AX289" s="9"/>
    </row>
    <row r="290" spans="2:5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8"/>
      <c r="AT290" s="2" t="str">
        <f t="shared" si="47"/>
        <v/>
      </c>
      <c r="AU290" s="3" t="str">
        <f t="shared" si="48"/>
        <v/>
      </c>
      <c r="AV290" s="3" t="str">
        <f>IF($A290="","",IF((AND($A290="ADD",OR(AU290="",AU290="Excellent"))),"1",(_xlfn.XLOOKUP(AU290,condition[lookupValue],condition[lookupKey],""))))</f>
        <v/>
      </c>
      <c r="AW290" s="7" t="str">
        <f t="shared" si="49"/>
        <v/>
      </c>
      <c r="AX290" s="9"/>
    </row>
    <row r="291" spans="2:5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8"/>
      <c r="AT291" s="2" t="str">
        <f t="shared" si="47"/>
        <v/>
      </c>
      <c r="AU291" s="3" t="str">
        <f t="shared" si="48"/>
        <v/>
      </c>
      <c r="AV291" s="3" t="str">
        <f>IF($A291="","",IF((AND($A291="ADD",OR(AU291="",AU291="Excellent"))),"1",(_xlfn.XLOOKUP(AU291,condition[lookupValue],condition[lookupKey],""))))</f>
        <v/>
      </c>
      <c r="AW291" s="7" t="str">
        <f t="shared" si="49"/>
        <v/>
      </c>
      <c r="AX291" s="9"/>
    </row>
    <row r="292" spans="2:5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8"/>
      <c r="AT292" s="2" t="str">
        <f t="shared" si="47"/>
        <v/>
      </c>
      <c r="AU292" s="3" t="str">
        <f t="shared" si="48"/>
        <v/>
      </c>
      <c r="AV292" s="3" t="str">
        <f>IF($A292="","",IF((AND($A292="ADD",OR(AU292="",AU292="Excellent"))),"1",(_xlfn.XLOOKUP(AU292,condition[lookupValue],condition[lookupKey],""))))</f>
        <v/>
      </c>
      <c r="AW292" s="7" t="str">
        <f t="shared" si="49"/>
        <v/>
      </c>
      <c r="AX292" s="9"/>
    </row>
    <row r="293" spans="2:5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8"/>
      <c r="AT293" s="2" t="str">
        <f t="shared" si="47"/>
        <v/>
      </c>
      <c r="AU293" s="3" t="str">
        <f t="shared" si="48"/>
        <v/>
      </c>
      <c r="AV293" s="3" t="str">
        <f>IF($A293="","",IF((AND($A293="ADD",OR(AU293="",AU293="Excellent"))),"1",(_xlfn.XLOOKUP(AU293,condition[lookupValue],condition[lookupKey],""))))</f>
        <v/>
      </c>
      <c r="AW293" s="7" t="str">
        <f t="shared" si="49"/>
        <v/>
      </c>
      <c r="AX293" s="9"/>
    </row>
    <row r="294" spans="2:5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8"/>
      <c r="AT294" s="2" t="str">
        <f t="shared" si="47"/>
        <v/>
      </c>
      <c r="AU294" s="3" t="str">
        <f t="shared" si="48"/>
        <v/>
      </c>
      <c r="AV294" s="3" t="str">
        <f>IF($A294="","",IF((AND($A294="ADD",OR(AU294="",AU294="Excellent"))),"1",(_xlfn.XLOOKUP(AU294,condition[lookupValue],condition[lookupKey],""))))</f>
        <v/>
      </c>
      <c r="AW294" s="7" t="str">
        <f t="shared" si="49"/>
        <v/>
      </c>
      <c r="AX294" s="9"/>
    </row>
    <row r="295" spans="2:5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8"/>
      <c r="AT295" s="2" t="str">
        <f t="shared" si="47"/>
        <v/>
      </c>
      <c r="AU295" s="3" t="str">
        <f t="shared" si="48"/>
        <v/>
      </c>
      <c r="AV295" s="3" t="str">
        <f>IF($A295="","",IF((AND($A295="ADD",OR(AU295="",AU295="Excellent"))),"1",(_xlfn.XLOOKUP(AU295,condition[lookupValue],condition[lookupKey],""))))</f>
        <v/>
      </c>
      <c r="AW295" s="7" t="str">
        <f t="shared" si="49"/>
        <v/>
      </c>
      <c r="AX295" s="9"/>
    </row>
    <row r="296" spans="2:5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8"/>
      <c r="AT296" s="2" t="str">
        <f t="shared" si="47"/>
        <v/>
      </c>
      <c r="AU296" s="3" t="str">
        <f t="shared" si="48"/>
        <v/>
      </c>
      <c r="AV296" s="3" t="str">
        <f>IF($A296="","",IF((AND($A296="ADD",OR(AU296="",AU296="Excellent"))),"1",(_xlfn.XLOOKUP(AU296,condition[lookupValue],condition[lookupKey],""))))</f>
        <v/>
      </c>
      <c r="AW296" s="7" t="str">
        <f t="shared" si="49"/>
        <v/>
      </c>
      <c r="AX296" s="9"/>
    </row>
    <row r="297" spans="2:5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8"/>
      <c r="AT297" s="2" t="str">
        <f t="shared" si="47"/>
        <v/>
      </c>
      <c r="AU297" s="3" t="str">
        <f t="shared" si="48"/>
        <v/>
      </c>
      <c r="AV297" s="3" t="str">
        <f>IF($A297="","",IF((AND($A297="ADD",OR(AU297="",AU297="Excellent"))),"1",(_xlfn.XLOOKUP(AU297,condition[lookupValue],condition[lookupKey],""))))</f>
        <v/>
      </c>
      <c r="AW297" s="7" t="str">
        <f t="shared" si="49"/>
        <v/>
      </c>
      <c r="AX297" s="9"/>
    </row>
    <row r="298" spans="2:5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8"/>
      <c r="AT298" s="2" t="str">
        <f t="shared" si="47"/>
        <v/>
      </c>
      <c r="AU298" s="3" t="str">
        <f t="shared" si="48"/>
        <v/>
      </c>
      <c r="AV298" s="3" t="str">
        <f>IF($A298="","",IF((AND($A298="ADD",OR(AU298="",AU298="Excellent"))),"1",(_xlfn.XLOOKUP(AU298,condition[lookupValue],condition[lookupKey],""))))</f>
        <v/>
      </c>
      <c r="AW298" s="7" t="str">
        <f t="shared" si="49"/>
        <v/>
      </c>
      <c r="AX298" s="9"/>
    </row>
    <row r="299" spans="2:5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8"/>
      <c r="AT299" s="2" t="str">
        <f t="shared" si="47"/>
        <v/>
      </c>
      <c r="AU299" s="3" t="str">
        <f t="shared" si="48"/>
        <v/>
      </c>
      <c r="AV299" s="3" t="str">
        <f>IF($A299="","",IF((AND($A299="ADD",OR(AU299="",AU299="Excellent"))),"1",(_xlfn.XLOOKUP(AU299,condition[lookupValue],condition[lookupKey],""))))</f>
        <v/>
      </c>
      <c r="AW299" s="7" t="str">
        <f t="shared" si="49"/>
        <v/>
      </c>
      <c r="AX299" s="9"/>
    </row>
    <row r="300" spans="2:5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8"/>
      <c r="AT300" s="2" t="str">
        <f t="shared" si="47"/>
        <v/>
      </c>
      <c r="AU300" s="3" t="str">
        <f t="shared" si="48"/>
        <v/>
      </c>
      <c r="AV300" s="3" t="str">
        <f>IF($A300="","",IF((AND($A300="ADD",OR(AU300="",AU300="Excellent"))),"1",(_xlfn.XLOOKUP(AU300,condition[lookupValue],condition[lookupKey],""))))</f>
        <v/>
      </c>
      <c r="AW300" s="7" t="str">
        <f t="shared" si="49"/>
        <v/>
      </c>
      <c r="AX300" s="9"/>
    </row>
  </sheetData>
  <sheetProtection algorithmName="SHA-512" hashValue="104f87U3vtuY6CoZPaSz2HivKP9cDYb0/15HRSp4Xywl7EfuqUMgWWXX7XFuUGqd6GbmF48iJayWIJqSyZkgag==" saltValue="/AfW6ArTupsIL5BP7Z03sA=="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263">
      <formula>MATCH("ERROR",$A10:$ER10,0)</formula>
    </cfRule>
    <cfRule type="expression" dxfId="236" priority="264">
      <formula>AND($A10="ADD",A$6=TRUE,A10="")</formula>
    </cfRule>
    <cfRule type="expression" dxfId="235" priority="265">
      <formula>OR(AND($A10="DELETE",A$1="Asset ID",A10=""),AND($A10="DELETE",A$1="Removal Date",A10=""),AND($A10="DELETE",A$1="Removal Reason",A10=""))</formula>
    </cfRule>
    <cfRule type="expression" dxfId="234" priority="266">
      <formula>OR(AND($A10="EDIT",A$1="Asset ID",A10=""),AND($A10="EDIT",A$5=TRUE,A10=""))</formula>
    </cfRule>
    <cfRule type="expression" dxfId="233" priority="267">
      <formula>AND($A10="ADD",A$5=TRUE,A10="")</formula>
    </cfRule>
  </conditionalFormatting>
  <dataValidations count="33">
    <dataValidation type="list" allowBlank="1" showInputMessage="1" showErrorMessage="1" sqref="C10:C300" xr:uid="{01BD8FA1-FF85-49AC-8140-D07EB36C4B04}">
      <formula1>roadnames_lookup</formula1>
    </dataValidation>
    <dataValidation type="list" allowBlank="1" showInputMessage="1" showErrorMessage="1" sqref="I10:I300" xr:uid="{EF86DC1D-6069-471D-83FE-97AE6E9D18D9}">
      <formula1>side_lookup</formula1>
    </dataValidation>
    <dataValidation type="list" allowBlank="1" showInputMessage="1" showErrorMessage="1" sqref="N10:N300" xr:uid="{4BD73F98-00F4-4656-A5D8-60805FA690A5}">
      <formula1>len_adjust_rsn_lookup</formula1>
    </dataValidation>
    <dataValidation type="list" allowBlank="1" showInputMessage="1" showErrorMessage="1" sqref="P10:P300" xr:uid="{BC281EC1-617C-4D7C-BF09-D580BB2ED3A9}">
      <formula1>ud_placement_lookup</formula1>
    </dataValidation>
    <dataValidation type="list" allowBlank="1" showInputMessage="1" showErrorMessage="1" sqref="R10:R300" xr:uid="{F6F664B3-7A0C-4AAC-82C1-DB47B47303F1}">
      <formula1>ud_amds_rail_type_lookup</formula1>
    </dataValidation>
    <dataValidation type="list" allowBlank="1" showInputMessage="1" showErrorMessage="1" sqref="T10:T300 W10:W300" xr:uid="{FC6DD508-1357-4122-8B45-69D8B35E5DE5}">
      <formula1>rail_material_lookup</formula1>
    </dataValidation>
    <dataValidation type="list" allowBlank="1" showInputMessage="1" showErrorMessage="1" sqref="Y10:Y300" xr:uid="{F1CFCCB4-5811-4976-AAB6-150E99966682}">
      <formula1>railing_attach_lookup</formula1>
    </dataValidation>
    <dataValidation type="list" allowBlank="1" showInputMessage="1" showErrorMessage="1" promptTitle="WARNING" prompt="Only change If ammending existing asset" sqref="AD10:AD300" xr:uid="{25FD8EB8-DFE3-4667-B0E2-4B9AB36FFFD5}">
      <formula1>ud_asset_status_lookup</formula1>
    </dataValidation>
    <dataValidation type="list" allowBlank="1" showInputMessage="1" showErrorMessage="1" sqref="AG10:AG300" xr:uid="{73C77540-88B3-49BE-9F4C-80B5C30B23E1}">
      <formula1>ar_replace_reason_lookup</formula1>
    </dataValidation>
    <dataValidation type="list" allowBlank="1" showInputMessage="1" showErrorMessage="1" promptTitle="WARNING" prompt="Only change this If Not QLDC asset" sqref="AK10:AK300" xr:uid="{B51ACD0A-55DE-472D-B385-6B88C85A3E03}">
      <formula1>ud_organisation_owner_lookup</formula1>
    </dataValidation>
    <dataValidation type="list" allowBlank="1" showInputMessage="1" showErrorMessage="1" promptTitle="WARNING" prompt="Only change this If Not QLDC Roading asset" sqref="AM10:AM300" xr:uid="{FE0529BF-9346-4F1B-9E7E-3A5DC5133941}">
      <formula1>ud_sub_organisation_lookup</formula1>
    </dataValidation>
    <dataValidation type="list" allowBlank="1" showInputMessage="1" showErrorMessage="1" sqref="AO10:AO300" xr:uid="{7AA5EE38-E605-46FF-8586-17E59168C78F}">
      <formula1>ud_maintenance_organisation_lookup</formula1>
    </dataValidation>
    <dataValidation type="list" allowBlank="1" showInputMessage="1" showErrorMessage="1" promptTitle="WARNING" prompt="Only change this field If undertaking maintenance Or CAPEX works" sqref="AQ10:AQ300" xr:uid="{6ADAE576-4039-496C-85B6-E8F4554F6D6C}">
      <formula1>ud_work_category_lookup</formula1>
    </dataValidation>
    <dataValidation type="list" allowBlank="1" showInputMessage="1" showErrorMessage="1" promptTitle="WARNING" prompt="Only change this If incorrect" sqref="AU10:AU300" xr:uid="{E4D022F4-5D23-4561-BB7E-331ADC7FFD7C}">
      <formula1>condition_lookup</formula1>
    </dataValidation>
    <dataValidation type="list" allowBlank="1" showInputMessage="1" showErrorMessage="1" promptTitle="WARNING" prompt="Only change this If NZTA Or Parks And Reserves asset" sqref="AT10:AT300" xr:uid="{5A1176D8-DB73-4E0C-9C76-182D3F1DD3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918D4DF-F203-4B83-B4A0-BED9E2BDC4A4}">
      <formula1>"ADD,EDIT,DELETE"</formula1>
    </dataValidation>
    <dataValidation type="list" allowBlank="1" showInputMessage="1" showErrorMessage="1" promptTitle="WARNING" prompt="Only change this If Not QLDC asset" sqref="AI10:AI300" xr:uid="{89C1F9C8-E321-4347-930E-AE208EF8BF11}">
      <formula1>ud_organisation_owner_lookup</formula1>
    </dataValidation>
    <dataValidation type="whole" allowBlank="1" showInputMessage="1" showErrorMessage="1" error="Please Enter Whole Number Between 1 And 999" promptTitle="ERROR" sqref="AB10:AB300" xr:uid="{C024DA73-11AD-4383-B081-F9EE88E8A8FA}">
      <formula1>1</formula1>
      <formula2>999</formula2>
    </dataValidation>
    <dataValidation type="whole" allowBlank="1" showInputMessage="1" showErrorMessage="1" error="Please Enter Whole Number Between 1 And 2147483647" promptTitle="ERROR" sqref="B10:B300" xr:uid="{14CCF243-70F9-45EE-BCA7-E2279E1D6DE7}">
      <formula1>1</formula1>
      <formula2>2147483647</formula2>
    </dataValidation>
    <dataValidation type="whole" allowBlank="1" showInputMessage="1" showErrorMessage="1" error="Please Enter Whole Number Between 1 And 9999999999" promptTitle="ERROR" sqref="V10:V300" xr:uid="{EFB3AAC0-8DC0-4F89-861E-1BF0315D6B33}">
      <formula1>1</formula1>
      <formula2>9999999999</formula2>
    </dataValidation>
    <dataValidation type="whole" allowBlank="1" showInputMessage="1" showErrorMessage="1" error="Please Enter Whole Number Between 1 And 9999999999" promptTitle="ERROR" sqref="AC10:AC300" xr:uid="{0007DA8B-D17B-4944-B7D9-011CD539E793}">
      <formula1>1</formula1>
      <formula2>9999999999</formula2>
    </dataValidation>
    <dataValidation type="whole" allowBlank="1" showInputMessage="1" showErrorMessage="1" error="Please Enter Whole Number Between 1 And 999999" promptTitle="ERROR" sqref="F10:F300" xr:uid="{AA92AD04-7C54-4B89-918B-2656E46C10D3}">
      <formula1>1</formula1>
      <formula2>999999</formula2>
    </dataValidation>
    <dataValidation type="whole" allowBlank="1" showInputMessage="1" showErrorMessage="1" error="Please Enter Whole Number Between 0 And 999999" promptTitle="ERROR" sqref="E10:E300" xr:uid="{5A2E2127-5B89-463F-8A3B-1B9F48CF41F6}">
      <formula1>0</formula1>
      <formula2>999999</formula2>
    </dataValidation>
    <dataValidation type="whole" allowBlank="1" showInputMessage="1" showErrorMessage="1" error="Please Enter Whole Number Between 1 And 99999" promptTitle="ERROR" sqref="M10:M300" xr:uid="{F43CEDA4-5DEC-435F-80F5-B6A9A8F0E88D}">
      <formula1>1</formula1>
      <formula2>99999</formula2>
    </dataValidation>
    <dataValidation type="decimal" allowBlank="1" showInputMessage="1" showErrorMessage="1" error="Please Enter Decimal Between 0.1 And 999.9" promptTitle="ERROR" sqref="K10:K300" xr:uid="{4BB70C0E-E6CC-40CA-A3EC-E99043FA1A62}">
      <formula1>0.1</formula1>
      <formula2>999.9</formula2>
    </dataValidation>
    <dataValidation type="decimal" allowBlank="1" showInputMessage="1" showErrorMessage="1" error="Please Enter Decimal Between -40.0 And 999.9" promptTitle="ERROR" sqref="G10:G300" xr:uid="{126D3F98-D249-4BB1-AA10-C69647E6E40C}">
      <formula1>-40</formula1>
      <formula2>999.9</formula2>
    </dataValidation>
    <dataValidation type="decimal" allowBlank="1" showInputMessage="1" showErrorMessage="1" error="Please Enter Decimal Between -40.0 And 999.9" promptTitle="ERROR" sqref="H10:H300" xr:uid="{04BB2319-104C-4038-85BC-5EE38DC7C8C7}">
      <formula1>-40</formula1>
      <formula2>999.9</formula2>
    </dataValidation>
    <dataValidation type="decimal" allowBlank="1" showInputMessage="1" showErrorMessage="1" error="Please Enter Decimal Between 0.1 And 999999.9" promptTitle="ERROR" sqref="L10:L300" xr:uid="{7378F01E-0EE7-4E97-B78C-4BC6801D731C}">
      <formula1>0.1</formula1>
      <formula2>999999.9</formula2>
    </dataValidation>
    <dataValidation type="decimal" allowBlank="1" showInputMessage="1" showErrorMessage="1" error="Please Enter Decimal Between 0.01 And 9999999999.99" promptTitle="ERROR" sqref="AS10:AS300" xr:uid="{10A18AA0-F2C3-4D40-AA96-D50B853ECADD}">
      <formula1>0.01</formula1>
      <formula2>9999999999.99</formula2>
    </dataValidation>
    <dataValidation type="textLength" allowBlank="1" showInputMessage="1" showErrorMessage="1" error="Please Dont Enter More Than 255 Characters" promptTitle="ERROR" sqref="AX10:AX300" xr:uid="{91B7A2E9-FD4F-4439-B1ED-03E7FF959F83}">
      <formula1>0</formula1>
      <formula2>255</formula2>
    </dataValidation>
    <dataValidation type="date" allowBlank="1" showInputMessage="1" showErrorMessage="1" error="Please Enter Valid Date eg 31/01/2023" promptTitle="ERROR" sqref="AA10:AA300" xr:uid="{4462DC80-6F46-4A10-A1F6-BF22C3C49EA6}">
      <formula1>42005</formula1>
      <formula2>48580</formula2>
    </dataValidation>
    <dataValidation type="date" allowBlank="1" showInputMessage="1" showErrorMessage="1" error="Please Enter Valid Date eg 31/01/2023" promptTitle="ERROR" sqref="AF10:AF300" xr:uid="{426C55F0-07FD-4216-AA8F-09E1EE3794E0}">
      <formula1>42005</formula1>
      <formula2>48580</formula2>
    </dataValidation>
    <dataValidation type="date" allowBlank="1" showInputMessage="1" showErrorMessage="1" error="Please Enter Valid Date eg 31/01/2023" promptTitle="ERROR" sqref="AW10:AW300" xr:uid="{AEEB3081-D3E6-4A20-978E-18CFB62AB36B}">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21</v>
      </c>
      <c r="AS1" s="12"/>
      <c r="AT1" s="12" t="s">
        <v>22</v>
      </c>
      <c r="AU1" s="12"/>
      <c r="AV1" s="12" t="s">
        <v>23</v>
      </c>
      <c r="AW1" s="12" t="s">
        <v>24</v>
      </c>
      <c r="AX1" s="12" t="s">
        <v>154</v>
      </c>
      <c r="AY1" s="12" t="s">
        <v>155</v>
      </c>
      <c r="AZ1" s="12" t="s">
        <v>25</v>
      </c>
      <c r="BA1" s="12"/>
      <c r="BB1" s="12" t="s">
        <v>26</v>
      </c>
      <c r="BC1" s="12" t="s">
        <v>27</v>
      </c>
      <c r="BD1" s="12" t="s">
        <v>29</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52</v>
      </c>
      <c r="AT2" s="15" t="str">
        <f>_xlfn.IFNA(IF(MATCH("ERROR",AU10:AU110,0),"ERROR"),"")</f>
        <v/>
      </c>
      <c r="AU2" s="15" t="s">
        <v>53</v>
      </c>
      <c r="AV2" s="15" t="s">
        <v>54</v>
      </c>
      <c r="AW2" s="15" t="s">
        <v>55</v>
      </c>
      <c r="AX2" s="15" t="s">
        <v>166</v>
      </c>
      <c r="AY2" s="15" t="s">
        <v>167</v>
      </c>
      <c r="AZ2" s="15" t="str">
        <f>_xlfn.IFNA(IF(MATCH("ERROR",BA10:BA110,0),"ERROR"),"")</f>
        <v/>
      </c>
      <c r="BA2" s="15" t="s">
        <v>56</v>
      </c>
      <c r="BB2" s="15" t="s">
        <v>57</v>
      </c>
      <c r="BC2" s="15" t="s">
        <v>58</v>
      </c>
      <c r="BD2" s="15" t="s">
        <v>60</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68</v>
      </c>
      <c r="AV4" s="13" t="s">
        <v>74</v>
      </c>
      <c r="AW4" s="13" t="s">
        <v>69</v>
      </c>
      <c r="AX4" s="13" t="s">
        <v>69</v>
      </c>
      <c r="AY4" s="13" t="s">
        <v>69</v>
      </c>
      <c r="AZ4" s="13" t="s">
        <v>67</v>
      </c>
      <c r="BB4" s="13" t="s">
        <v>71</v>
      </c>
      <c r="BC4" s="13" t="s">
        <v>75</v>
      </c>
      <c r="BD4" s="13" t="s">
        <v>76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f>IF(OR(U10&lt;&gt;"Fence",U10="",), TRUE,FALSE)</f>
        <v>1</v>
      </c>
      <c r="L5" s="13" t="b">
        <f>IF(U10="Fence",TRUE,FALSE)</f>
        <v>0</v>
      </c>
      <c r="M5" s="13" t="b">
        <f>IF(OR(U10&lt;&gt;"Fence",U10="",), TRUE,FALSE)</f>
        <v>1</v>
      </c>
      <c r="N5" s="13" t="b">
        <v>0</v>
      </c>
      <c r="O5" s="13" t="b">
        <v>0</v>
      </c>
      <c r="P5" s="13" t="b">
        <f>IF(O10&lt;&gt;"",TRUE,FALSE)</f>
        <v>0</v>
      </c>
      <c r="R5" s="13" t="b">
        <f>IF(OR(U10&lt;&gt;"Fence",U10="",), TRUE,FALSE)</f>
        <v>1</v>
      </c>
      <c r="S5" s="13" t="b">
        <v>1</v>
      </c>
      <c r="U5" s="13" t="b">
        <v>1</v>
      </c>
      <c r="W5" s="13" t="b">
        <f>IF(U10="Fence",TRUE,FALSE)</f>
        <v>0</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86</v>
      </c>
      <c r="AT8" s="13" t="s">
        <v>87</v>
      </c>
      <c r="AZ8" s="13" t="s">
        <v>56</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IF(AD10&lt;&gt;"",AD10,"")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IF(AD11&lt;&gt;"",AD11,"")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IF(AD75&lt;&gt;"",AD75,"")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IF(AD139&lt;&gt;"",AD139,"")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IF(AD203&lt;&gt;"",AD203,"")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IF(AD267&lt;&gt;"",AD267,"")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lN2uTKDwzKkkCWzAYpZ8iHODoabKtihqTu6V9y5I8As6NGcfeIGCc/5A0/uJWKELtZkhnmvactmIIOsNjp+aeQ==" saltValue="VRyqael7SImxpW0lzvW2Fg==" spinCount="100000" sheet="1" scenarios="1" selectLockedCells="1"/>
  <conditionalFormatting sqref="A2:XFD2">
    <cfRule type="cellIs" dxfId="232" priority="2" operator="equal">
      <formula>"ERROR"</formula>
    </cfRule>
  </conditionalFormatting>
  <conditionalFormatting sqref="A1:XFD1">
    <cfRule type="expression" dxfId="231" priority="1">
      <formula>A$2="ERROR"</formula>
    </cfRule>
  </conditionalFormatting>
  <conditionalFormatting sqref="A10:XFD300">
    <cfRule type="expression" dxfId="230" priority="366">
      <formula>MATCH("ERROR",$A10:$EQ10,0)</formula>
    </cfRule>
    <cfRule type="expression" dxfId="229" priority="367">
      <formula>AND($A10="ADD",A$6=TRUE,A10="")</formula>
    </cfRule>
    <cfRule type="expression" dxfId="228" priority="368">
      <formula>OR(AND($A10="DELETE",A$1="Asset ID",A10=""),AND($A10="DELETE",A$1="Removal Date",A10=""),AND($A10="DELETE",A$1="Removal Reason",A10=""))</formula>
    </cfRule>
    <cfRule type="expression" dxfId="227" priority="369">
      <formula>OR(AND($A10="EDIT",A$1="Asset ID",A10=""),AND($A10="EDIT",A$5=TRUE,A10=""))</formula>
    </cfRule>
    <cfRule type="expression" dxfId="226" priority="370">
      <formula>AND($A10="ADD",A$5=TRUE,A10="")</formula>
    </cfRule>
  </conditionalFormatting>
  <dataValidations count="40">
    <dataValidation type="list" allowBlank="1" showInputMessage="1" showErrorMessage="1" sqref="C10:C300" xr:uid="{C552BABD-2D80-4A2F-AAB0-AC9397E5681E}">
      <formula1>roadnames_lookup</formula1>
    </dataValidation>
    <dataValidation type="list" allowBlank="1" showInputMessage="1" showErrorMessage="1" sqref="I10:I300" xr:uid="{D7E20E66-906F-4E32-8B5D-89A9209B2F1F}">
      <formula1>side_lookup</formula1>
    </dataValidation>
    <dataValidation type="list" allowBlank="1" showInputMessage="1" showErrorMessage="1" sqref="P10:P300" xr:uid="{18B07C13-C179-4091-A361-708E563CC8C0}">
      <formula1>len_adjust_rsn_lookup</formula1>
    </dataValidation>
    <dataValidation type="list" allowBlank="1" showInputMessage="1" showErrorMessage="1" sqref="S10:S300" xr:uid="{30D6C38E-AB42-4C31-9167-C25A94F26073}">
      <formula1>ud_placement_lookup</formula1>
    </dataValidation>
    <dataValidation type="list" allowBlank="1" showInputMessage="1" showErrorMessage="1" sqref="U10:U300" xr:uid="{6DBD5282-372F-4FE8-8BE7-490A7ADE9AB1}">
      <formula1>ud_wall_type_lookup</formula1>
    </dataValidation>
    <dataValidation type="list" allowBlank="1" showInputMessage="1" showErrorMessage="1" sqref="W10:W300" xr:uid="{564D5056-4AD1-4B40-B553-82B5C8E64084}">
      <formula1>ud_fence_style_lookup</formula1>
    </dataValidation>
    <dataValidation type="list" allowBlank="1" showInputMessage="1" showErrorMessage="1" sqref="Y10:Y300" xr:uid="{D18BA6D4-82BE-42E4-84A2-65AB9C77EF8F}">
      <formula1>wall_material_lookup</formula1>
    </dataValidation>
    <dataValidation type="list" allowBlank="1" showInputMessage="1" showErrorMessage="1" promptTitle="WARNING" prompt="Only change If ammending existing asset" sqref="AG10:AG300" xr:uid="{73362A71-75BB-4340-8E77-D3D70D145B2B}">
      <formula1>ud_asset_status_lookup</formula1>
    </dataValidation>
    <dataValidation type="list" allowBlank="1" showInputMessage="1" showErrorMessage="1" sqref="AJ10:AJ300" xr:uid="{5F2ABA8D-2958-430B-82DD-C03092A9C904}">
      <formula1>ar_replace_reason_lookup</formula1>
    </dataValidation>
    <dataValidation type="list" allowBlank="1" showInputMessage="1" showErrorMessage="1" promptTitle="WARNING" prompt="Only change this If Not QLDC asset" sqref="AN10:AN300" xr:uid="{8BD49481-34F2-494D-B3E7-126E0A775053}">
      <formula1>ud_organisation_owner_lookup</formula1>
    </dataValidation>
    <dataValidation type="list" allowBlank="1" showInputMessage="1" showErrorMessage="1" promptTitle="WARNING" prompt="Only change this If Not QLDC Roading asset" sqref="AP10:AP300" xr:uid="{27D91E4E-7F13-4B00-8982-2B6CA97DEDC3}">
      <formula1>ud_sub_organisation_lookup</formula1>
    </dataValidation>
    <dataValidation type="list" allowBlank="1" showInputMessage="1" showErrorMessage="1" sqref="AR10:AR300" xr:uid="{CA2C313D-95CD-45BF-96EA-61466D373061}">
      <formula1>ud_maintenance_organisation_lookup</formula1>
    </dataValidation>
    <dataValidation type="list" allowBlank="1" showInputMessage="1" showErrorMessage="1" promptTitle="WARNING" prompt="Only change this field If undertaking maintenance Or CAPEX works" sqref="AT10:AT300" xr:uid="{73B7342C-4737-4D29-AFC6-417452271FB4}">
      <formula1>ud_work_category_lookup</formula1>
    </dataValidation>
    <dataValidation type="list" allowBlank="1" showInputMessage="1" showErrorMessage="1" promptTitle="WARNING" prompt="Only change this If incorrect" sqref="AZ10:AZ300" xr:uid="{C5F404FF-A11E-4A99-8A36-A7C8DF3C18F6}">
      <formula1>condition_lookup</formula1>
    </dataValidation>
    <dataValidation type="list" allowBlank="1" showInputMessage="1" showErrorMessage="1" sqref="AY10:AY300" xr:uid="{C54DB0A9-AD65-4AED-8D35-84811065948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D2DB6C9-5861-4C4D-8034-CFEB6A7BBB4C}">
      <formula1>"ADD,EDIT,DELETE"</formula1>
    </dataValidation>
    <dataValidation type="list" allowBlank="1" showInputMessage="1" showErrorMessage="1" promptTitle="WARNING" prompt="Only change this If Not QLDC asset" sqref="AL10:AL300" xr:uid="{8F6618A4-26A0-40AD-9BEB-E0A620F7C312}">
      <formula1>ud_organisation_owner_lookup</formula1>
    </dataValidation>
    <dataValidation type="list" allowBlank="1" showInputMessage="1" showErrorMessage="1" promptTitle="WARNING" prompt="Only change this If NZTA Or Parks And Reserves asset" sqref="AW10:AW300" xr:uid="{72E3F16D-34B9-4CBF-A186-0B4CDCEBB3AE}">
      <formula1>"TRUE,FALSE"</formula1>
    </dataValidation>
    <dataValidation type="list" allowBlank="1" showInputMessage="1" showErrorMessage="1" promptTitle="WARNING" prompt="Only change this If incorrect" sqref="AX10:AX300" xr:uid="{59BD2540-0946-403F-AB85-55FF231C1E41}">
      <formula1>"TRUE,FALSE"</formula1>
    </dataValidation>
    <dataValidation type="list" allowBlank="1" showInputMessage="1" showErrorMessage="1" promptTitle="WARNING" prompt="Only change this If incorrect" sqref="AA10:AA300" xr:uid="{9B97B673-4183-4C8A-94C7-4FCCF1F72B53}">
      <formula1>"TRUE,FALSE"</formula1>
    </dataValidation>
    <dataValidation type="list" allowBlank="1" showInputMessage="1" showErrorMessage="1" promptTitle="WARNING" prompt="Only change this If incorrect" sqref="AB10:AB300" xr:uid="{5A8C9A7A-BEE7-4DF3-937C-61599C773D1C}">
      <formula1>"TRUE,FALSE"</formula1>
    </dataValidation>
    <dataValidation type="list" allowBlank="1" showInputMessage="1" showErrorMessage="1" promptTitle="WARNING" prompt="Only change this If incorrect" sqref="AC10:AC300" xr:uid="{D03ADF80-86D4-42FA-82E2-29EA1F17753F}">
      <formula1>"TRUE,FALSE"</formula1>
    </dataValidation>
    <dataValidation type="whole" allowBlank="1" showInputMessage="1" showErrorMessage="1" error="Please Enter Whole Number Between 1 And 999" promptTitle="ERROR" sqref="AE10:AE300" xr:uid="{BC734A05-9FF9-4B52-9388-3B1471D9DEFB}">
      <formula1>1</formula1>
      <formula2>999</formula2>
    </dataValidation>
    <dataValidation type="whole" allowBlank="1" showInputMessage="1" showErrorMessage="1" error="Please Enter Whole Number Between 1 And 2147483647" promptTitle="ERROR" sqref="B10:B300" xr:uid="{CB11946F-B0BD-4A93-A84C-CEAE382BAE01}">
      <formula1>1</formula1>
      <formula2>2147483647</formula2>
    </dataValidation>
    <dataValidation type="whole" allowBlank="1" showInputMessage="1" showErrorMessage="1" error="Please Enter Whole Number Between 1 And 9999999999" promptTitle="ERROR" sqref="AF10:AF300" xr:uid="{81DFAE07-0215-4890-A5C1-9E4024D62479}">
      <formula1>1</formula1>
      <formula2>9999999999</formula2>
    </dataValidation>
    <dataValidation type="whole" allowBlank="1" showInputMessage="1" showErrorMessage="1" error="Please Enter Whole Number Between 1 And 999999" promptTitle="ERROR" sqref="F10:F300" xr:uid="{D86E9601-F8EE-47E6-AB63-FE063223900E}">
      <formula1>1</formula1>
      <formula2>999999</formula2>
    </dataValidation>
    <dataValidation type="whole" allowBlank="1" showInputMessage="1" showErrorMessage="1" error="Please Enter Whole Number Between 0 And 999999" promptTitle="ERROR" sqref="E10:E300" xr:uid="{89B6D0B6-8A8A-4AA0-946B-5DE9256F7AD2}">
      <formula1>0</formula1>
      <formula2>999999</formula2>
    </dataValidation>
    <dataValidation type="whole" allowBlank="1" showInputMessage="1" showErrorMessage="1" error="Please Enter Whole Number Between 1 And 99999" promptTitle="ERROR" sqref="O10:O300" xr:uid="{B197156F-194E-4059-8C0C-272C5C47DFF5}">
      <formula1>1</formula1>
      <formula2>99999</formula2>
    </dataValidation>
    <dataValidation type="decimal" allowBlank="1" showInputMessage="1" showErrorMessage="1" error="Please Enter Decimal Between -40.0 And 999.9" promptTitle="ERROR" sqref="G10:G300" xr:uid="{01A7A173-BB49-4D14-A5D9-3AA75336E177}">
      <formula1>-40</formula1>
      <formula2>999.9</formula2>
    </dataValidation>
    <dataValidation type="decimal" allowBlank="1" showInputMessage="1" showErrorMessage="1" error="Please Enter Decimal Between -40.0 And 999.9" promptTitle="ERROR" sqref="H10:H300" xr:uid="{B05843F1-9F47-44C4-A2D2-79305BDB2B8D}">
      <formula1>-40</formula1>
      <formula2>999.9</formula2>
    </dataValidation>
    <dataValidation type="decimal" allowBlank="1" showInputMessage="1" showErrorMessage="1" error="Please Enter Decimal Between 0.1 And 999999.9" promptTitle="ERROR" sqref="N10:N300" xr:uid="{420AE5EF-A615-4539-BAD2-8C785320D068}">
      <formula1>0.1</formula1>
      <formula2>999999.9</formula2>
    </dataValidation>
    <dataValidation type="decimal" allowBlank="1" showInputMessage="1" showErrorMessage="1" error="Please Enter Decimal Between 0.01 And 99999999.99" promptTitle="ERROR" sqref="K10:K300" xr:uid="{6B5A240E-F48C-4FCA-8758-5CF6117B119D}">
      <formula1>0.01</formula1>
      <formula2>99999999.99</formula2>
    </dataValidation>
    <dataValidation type="decimal" allowBlank="1" showInputMessage="1" showErrorMessage="1" error="Please Enter Decimal Between 0.01 And 99999999.99" promptTitle="ERROR" sqref="L10:L300" xr:uid="{DC6CEA60-B79D-43A8-93FC-2719B981E31E}">
      <formula1>0.01</formula1>
      <formula2>99999999.99</formula2>
    </dataValidation>
    <dataValidation type="decimal" allowBlank="1" showInputMessage="1" showErrorMessage="1" error="Please Enter Decimal Between 0.01 And 99999999.99" promptTitle="ERROR" sqref="M10:M300" xr:uid="{E536E5B2-D7C7-411E-8EF9-FA589903D527}">
      <formula1>0.01</formula1>
      <formula2>99999999.99</formula2>
    </dataValidation>
    <dataValidation type="decimal" allowBlank="1" showInputMessage="1" showErrorMessage="1" error="Please Enter Decimal Between 0.01 And 99999999.99" promptTitle="ERROR" sqref="R10:R300" xr:uid="{75418A14-7CD6-4BCB-87A6-0E548D974CED}">
      <formula1>0.01</formula1>
      <formula2>99999999.99</formula2>
    </dataValidation>
    <dataValidation type="decimal" allowBlank="1" showInputMessage="1" showErrorMessage="1" error="Please Enter Decimal Between 0.01 And 9999999999.99" promptTitle="ERROR" sqref="AV10:AV300" xr:uid="{ABBF7D3C-CF7B-4CE6-B8BE-BA1A4CB53C73}">
      <formula1>0.01</formula1>
      <formula2>9999999999.99</formula2>
    </dataValidation>
    <dataValidation type="textLength" allowBlank="1" showInputMessage="1" showErrorMessage="1" error="Please Dont Enter More Than 255 Characters" promptTitle="ERROR" sqref="BC10:BC300" xr:uid="{D2347016-11BE-499A-850D-D677D76FDAAE}">
      <formula1>0</formula1>
      <formula2>255</formula2>
    </dataValidation>
    <dataValidation type="date" allowBlank="1" showInputMessage="1" showErrorMessage="1" error="Please Enter Valid Date eg 31/01/2023" promptTitle="ERROR" sqref="AD10:AD300" xr:uid="{52D9B6C4-804F-4590-BB64-FE6C0B72E309}">
      <formula1>42005</formula1>
      <formula2>48580</formula2>
    </dataValidation>
    <dataValidation type="date" allowBlank="1" showInputMessage="1" showErrorMessage="1" error="Please Enter Valid Date eg 31/01/2023" promptTitle="ERROR" sqref="AI10:AI300" xr:uid="{DB4CE9AF-A249-4120-9A67-03B3F2E3A3F3}">
      <formula1>42005</formula1>
      <formula2>48580</formula2>
    </dataValidation>
    <dataValidation type="date" allowBlank="1" showInputMessage="1" showErrorMessage="1" error="Please Enter Valid Date eg 31/01/2023" promptTitle="ERROR" sqref="BB10:BB300" xr:uid="{B26A5F49-62FA-417B-9D16-CBF06EAD732A}">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XSdHtv9M4Bxag/+AEpHwP9ARq+U/30dHtrwHeJL6/6uvbMaLfjBCUOagAsnEZ5+DMKJYJULi80ZMc/zui2p14w==" saltValue="oDx0X/3Xec1PzlyyDxNl8g==" spinCount="100000" sheet="1" scenarios="1" selectLockedCells="1"/>
  <conditionalFormatting sqref="A2:XFD2">
    <cfRule type="cellIs" dxfId="225" priority="2" operator="equal">
      <formula>"ERROR"</formula>
    </cfRule>
  </conditionalFormatting>
  <conditionalFormatting sqref="A1:XFD1">
    <cfRule type="expression" dxfId="224" priority="1">
      <formula>A$2="ERROR"</formula>
    </cfRule>
  </conditionalFormatting>
  <conditionalFormatting sqref="A10:XFD300">
    <cfRule type="expression" dxfId="223" priority="441">
      <formula>MATCH("ERROR",$A10:$EM10,0)</formula>
    </cfRule>
    <cfRule type="expression" dxfId="222" priority="442">
      <formula>AND($A10="ADD",A$6=TRUE,A10="")</formula>
    </cfRule>
    <cfRule type="expression" dxfId="221" priority="443">
      <formula>OR(AND($A10="DELETE",A$1="Asset ID",A10=""),AND($A10="DELETE",A$1="Removal Date",A10=""),AND($A10="DELETE",A$1="Removal Reason",A10=""))</formula>
    </cfRule>
    <cfRule type="expression" dxfId="220" priority="444">
      <formula>OR(AND($A10="EDIT",A$1="Asset ID",A10=""),AND($A10="EDIT",A$5=TRUE,A10=""))</formula>
    </cfRule>
    <cfRule type="expression" dxfId="219" priority="445">
      <formula>AND($A10="ADD",A$5=TRUE,A10="")</formula>
    </cfRule>
  </conditionalFormatting>
  <dataValidations count="34">
    <dataValidation type="list" allowBlank="1" showInputMessage="1" showErrorMessage="1" sqref="C10:C300" xr:uid="{E4357583-61DB-40B3-B683-A7DA5BCA26FE}">
      <formula1>roadnames_lookup</formula1>
    </dataValidation>
    <dataValidation type="list" allowBlank="1" showInputMessage="1" showErrorMessage="1" sqref="K10:K300" xr:uid="{C4E0276C-815C-4CFF-81E0-F0D26404E182}">
      <formula1>side_lookup</formula1>
    </dataValidation>
    <dataValidation type="list" allowBlank="1" showInputMessage="1" showErrorMessage="1" sqref="Q10:Q300" xr:uid="{F1699E5E-A18E-4973-8E10-0A72772FCD76}">
      <formula1>len_adjust_rsn_lookup</formula1>
    </dataValidation>
    <dataValidation type="list" allowBlank="1" showInputMessage="1" showErrorMessage="1" sqref="V10:V300" xr:uid="{0028A7EE-E5DD-4239-85E2-8D715F1F6ECA}">
      <formula1>wheel_stop_material_lookup</formula1>
    </dataValidation>
    <dataValidation type="list" allowBlank="1" showInputMessage="1" showErrorMessage="1" promptTitle="WARNING" prompt="Only change If ammending existing asset" sqref="AA10:AA300" xr:uid="{149A9A28-CB53-4288-9962-211726D695DC}">
      <formula1>ud_asset_status_lookup</formula1>
    </dataValidation>
    <dataValidation type="list" allowBlank="1" showInputMessage="1" showErrorMessage="1" sqref="AD10:AD300" xr:uid="{945771CD-8AA5-4A00-A429-D602036F5307}">
      <formula1>ar_replace_reason_lookup</formula1>
    </dataValidation>
    <dataValidation type="list" allowBlank="1" showInputMessage="1" showErrorMessage="1" promptTitle="WARNING" prompt="Only change this If Not QLDC asset" sqref="AH10:AH300" xr:uid="{C1311D11-C8D2-406F-87FE-4D3B7B5B75B7}">
      <formula1>ud_organisation_owner_lookup</formula1>
    </dataValidation>
    <dataValidation type="list" allowBlank="1" showInputMessage="1" showErrorMessage="1" promptTitle="WARNING" prompt="Only change this If Not QLDC Roading asset" sqref="AJ10:AJ300" xr:uid="{D018B87A-E756-42B8-8565-B8BDFE1F6592}">
      <formula1>ud_sub_organisation_lookup</formula1>
    </dataValidation>
    <dataValidation type="list" allowBlank="1" showInputMessage="1" showErrorMessage="1" promptTitle="WARNING" prompt="Only change this field If undertaking maintenance Or CAPEX works" sqref="AL10:AL300" xr:uid="{385D8C16-BD82-4B0C-B404-A130AC96755E}">
      <formula1>ud_work_category_lookup</formula1>
    </dataValidation>
    <dataValidation type="list" allowBlank="1" showInputMessage="1" showErrorMessage="1" promptTitle="WARNING" prompt="Only change this If incorrect" sqref="AP10:AP300" xr:uid="{96022C8A-2129-4923-8A8B-13A730164D29}">
      <formula1>condition_lookup</formula1>
    </dataValidation>
    <dataValidation type="list" allowBlank="1" showInputMessage="1" showErrorMessage="1" promptTitle="WARNING" prompt="Only change this If NZTA Or Parks And Reserves asset" sqref="AO10:AO300" xr:uid="{2535AD9D-FA27-4A89-B733-E159DBBA674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2DB3974-B7FF-4C5A-ABB4-0846939D8E85}">
      <formula1>"ADD,EDIT,DELETE"</formula1>
    </dataValidation>
    <dataValidation type="list" allowBlank="1" showInputMessage="1" showErrorMessage="1" promptTitle="WARNING" prompt="Only change this If Not QLDC asset" sqref="AF10:AF300" xr:uid="{1EDACA45-C8DF-4868-A56D-8C14C1461F81}">
      <formula1>ud_organisation_owner_lookup</formula1>
    </dataValidation>
    <dataValidation type="whole" allowBlank="1" showInputMessage="1" showErrorMessage="1" error="Please Enter Whole Number Between 1 And 999" promptTitle="ERROR" sqref="Y10:Y300" xr:uid="{16CD7B76-1293-4498-BCF6-F8B56C8FFA08}">
      <formula1>1</formula1>
      <formula2>999</formula2>
    </dataValidation>
    <dataValidation type="whole" allowBlank="1" showInputMessage="1" showErrorMessage="1" error="Please Enter Whole Number Between 1 And 2147483647" promptTitle="ERROR" sqref="B10:B300" xr:uid="{0A1721CD-8FB7-4013-8C2D-3CFF57670FBD}">
      <formula1>1</formula1>
      <formula2>2147483647</formula2>
    </dataValidation>
    <dataValidation type="whole" allowBlank="1" showInputMessage="1" showErrorMessage="1" error="Please Enter Whole Number Between 1 And 9999999999" promptTitle="ERROR" sqref="N10:N300" xr:uid="{0A4613D6-D501-4CB9-8DDD-D6FAF3ADCD3C}">
      <formula1>1</formula1>
      <formula2>9999999999</formula2>
    </dataValidation>
    <dataValidation type="whole" allowBlank="1" showInputMessage="1" showErrorMessage="1" error="Please Enter Whole Number Between 1 And 9999999999" promptTitle="ERROR" sqref="Z10:Z300" xr:uid="{F4408ACA-070E-4877-A261-203C9BC46778}">
      <formula1>1</formula1>
      <formula2>9999999999</formula2>
    </dataValidation>
    <dataValidation type="whole" allowBlank="1" showInputMessage="1" showErrorMessage="1" error="Please Enter Whole Number Between 1 And 999999" promptTitle="ERROR" sqref="H10:H300" xr:uid="{87B00960-E742-4244-A171-B19CA2F2343F}">
      <formula1>1</formula1>
      <formula2>999999</formula2>
    </dataValidation>
    <dataValidation type="whole" allowBlank="1" showInputMessage="1" showErrorMessage="1" error="Please Enter Whole Number Between 0 And 999999" promptTitle="ERROR" sqref="G10:G300" xr:uid="{449A7169-42A5-4A94-8327-0A7367BACD44}">
      <formula1>0</formula1>
      <formula2>999999</formula2>
    </dataValidation>
    <dataValidation type="whole" allowBlank="1" showInputMessage="1" showErrorMessage="1" error="Please Enter Whole Number Between 1 And 99999" promptTitle="ERROR" sqref="P10:P300" xr:uid="{FBD723DF-8283-4102-A185-1CE2A32C7DB8}">
      <formula1>1</formula1>
      <formula2>99999</formula2>
    </dataValidation>
    <dataValidation type="decimal" allowBlank="1" showInputMessage="1" showErrorMessage="1" error="Please Enter Decimal Between -40.0 And 999.9" promptTitle="ERROR" sqref="I10:I300" xr:uid="{B89F301D-54D3-4F68-B8CE-271822DBF934}">
      <formula1>-40</formula1>
      <formula2>999.9</formula2>
    </dataValidation>
    <dataValidation type="decimal" allowBlank="1" showInputMessage="1" showErrorMessage="1" error="Please Enter Decimal Between -40.0 And 999.9" promptTitle="ERROR" sqref="J10:J300" xr:uid="{5271C552-09A9-463D-8905-5A49BFC50786}">
      <formula1>-40</formula1>
      <formula2>999.9</formula2>
    </dataValidation>
    <dataValidation type="decimal" allowBlank="1" showInputMessage="1" showErrorMessage="1" error="Please Enter Decimal Between 0.1 And 9999.9" promptTitle="ERROR" sqref="M10:M300" xr:uid="{5D9F4B9C-2ED6-4547-9E77-36357F5A811D}">
      <formula1>0.1</formula1>
      <formula2>9999.9</formula2>
    </dataValidation>
    <dataValidation type="decimal" allowBlank="1" showInputMessage="1" showErrorMessage="1" error="Please Enter Decimal Between 0.1 And 999999.9" promptTitle="ERROR" sqref="O10:O300" xr:uid="{1C98362F-93C8-460C-AF7C-51C749936400}">
      <formula1>0.1</formula1>
      <formula2>999999.9</formula2>
    </dataValidation>
    <dataValidation type="decimal" allowBlank="1" showInputMessage="1" showErrorMessage="1" error="Please Enter Decimal Between 0.1 And 9999999.9" promptTitle="ERROR" sqref="S10:S300" xr:uid="{C47E3000-076E-47D7-A8AE-398D4154B2F7}">
      <formula1>0.1</formula1>
      <formula2>9999999.9</formula2>
    </dataValidation>
    <dataValidation type="decimal" allowBlank="1" showInputMessage="1" showErrorMessage="1" error="Please Enter Decimal Between 0.1 And 9999999.9" promptTitle="ERROR" sqref="T10:T300" xr:uid="{D33D37A7-7CB1-464D-9A8A-4EEDDE49F208}">
      <formula1>0.1</formula1>
      <formula2>9999999.9</formula2>
    </dataValidation>
    <dataValidation type="decimal" allowBlank="1" showInputMessage="1" showErrorMessage="1" error="Please Enter Decimal Between 0.1 And 9999999.9" promptTitle="ERROR" sqref="U10:U300" xr:uid="{FA6A8FC7-786A-48B3-8806-C9E293817C7D}">
      <formula1>0.1</formula1>
      <formula2>9999999.9</formula2>
    </dataValidation>
    <dataValidation type="decimal" allowBlank="1" showInputMessage="1" showErrorMessage="1" error="Please Enter Decimal Between 0.01 And 9999999999.99" promptTitle="ERROR" sqref="AN10:AN300" xr:uid="{481152FF-5A8F-4474-B0F0-C77494E6FF78}">
      <formula1>0.01</formula1>
      <formula2>9999999999.99</formula2>
    </dataValidation>
    <dataValidation type="textLength" allowBlank="1" showInputMessage="1" showErrorMessage="1" error="Please Dont Enter More Than 255 Characters" promptTitle="ERROR" sqref="AS10:AS300" xr:uid="{D9054BE9-C06A-4D07-894E-2217093E8F1C}">
      <formula1>0</formula1>
      <formula2>255</formula2>
    </dataValidation>
    <dataValidation type="date" allowBlank="1" showInputMessage="1" showErrorMessage="1" error="Please Enter Valid Date eg 31/01/2023" promptTitle="ERROR" sqref="X10:X300" xr:uid="{05F58057-582B-4FC1-8EA5-5905792EC705}">
      <formula1>42005</formula1>
      <formula2>48580</formula2>
    </dataValidation>
    <dataValidation type="date" allowBlank="1" showInputMessage="1" showErrorMessage="1" error="Please Enter Valid Date eg 31/01/2023" promptTitle="ERROR" sqref="AC10:AC300" xr:uid="{63DC6969-7F94-41A7-9CFA-4EECDFEF5FF5}">
      <formula1>42005</formula1>
      <formula2>48580</formula2>
    </dataValidation>
    <dataValidation type="date" allowBlank="1" showInputMessage="1" showErrorMessage="1" error="Please Enter Valid Date eg 31/01/2023" promptTitle="ERROR" sqref="AR10:AR300" xr:uid="{D6429CBB-2419-445E-A26F-B2A01D47B0B0}">
      <formula1>42005</formula1>
      <formula2>48580</formula2>
    </dataValidation>
    <dataValidation type="decimal" allowBlank="1" showInputMessage="1" showErrorMessage="1" error="This an incomplete grid reference or is outside of QLDC. Please check that this a easting in NZTM2000" promptTitle="ERROR" sqref="E10:E300" xr:uid="{3CE26A4D-2343-4712-BE4C-D331EA498B7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4FDCC83-4DCA-4BE4-8119-33CD0DBAF00C}">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387F-1F2F-42BF-850C-26C180DAEA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6526</v>
      </c>
      <c r="E2" t="b">
        <v>1</v>
      </c>
    </row>
    <row r="3" spans="1:5" x14ac:dyDescent="0.25">
      <c r="A3" t="s">
        <v>5118</v>
      </c>
      <c r="B3" t="s">
        <v>6524</v>
      </c>
      <c r="E3" t="b">
        <v>1</v>
      </c>
    </row>
    <row r="4" spans="1:5" x14ac:dyDescent="0.25">
      <c r="A4" t="s">
        <v>5120</v>
      </c>
      <c r="B4" t="s">
        <v>6525</v>
      </c>
      <c r="E4" t="b">
        <v>1</v>
      </c>
    </row>
    <row r="5" spans="1:5" x14ac:dyDescent="0.25">
      <c r="A5" t="s">
        <v>5124</v>
      </c>
      <c r="B5" t="s">
        <v>6527</v>
      </c>
      <c r="E5" t="b">
        <v>1</v>
      </c>
    </row>
    <row r="6" spans="1:5" x14ac:dyDescent="0.25">
      <c r="A6" t="s">
        <v>6520</v>
      </c>
      <c r="B6" t="s">
        <v>6359</v>
      </c>
      <c r="E6" t="b">
        <v>1</v>
      </c>
    </row>
    <row r="7" spans="1:5" x14ac:dyDescent="0.25">
      <c r="A7" t="s">
        <v>5127</v>
      </c>
      <c r="B7" t="s">
        <v>6528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1035-5146-45ED-95A1-CA9156D8BAE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5478</v>
      </c>
      <c r="B2" t="s">
        <v>6548</v>
      </c>
      <c r="E2" t="b">
        <v>1</v>
      </c>
    </row>
    <row r="3" spans="1:5" x14ac:dyDescent="0.25">
      <c r="A3" t="s">
        <v>6549</v>
      </c>
      <c r="B3" t="s">
        <v>6550</v>
      </c>
      <c r="E3" t="b">
        <v>1</v>
      </c>
    </row>
    <row r="4" spans="1:5" x14ac:dyDescent="0.25">
      <c r="A4" t="s">
        <v>6551</v>
      </c>
      <c r="B4" t="s">
        <v>6552</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2781B-BF08-413C-A4BE-36C2442905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6518</v>
      </c>
      <c r="B2" t="s">
        <v>6546</v>
      </c>
      <c r="E2" t="b">
        <v>1</v>
      </c>
    </row>
    <row r="3" spans="1:5" x14ac:dyDescent="0.25">
      <c r="A3" t="s">
        <v>6520</v>
      </c>
      <c r="B3" t="s">
        <v>6547</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1A58B-9723-4F54-A278-4FE1BEB5CD8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6544</v>
      </c>
      <c r="B2" t="s">
        <v>6545</v>
      </c>
      <c r="E2" t="b">
        <v>1</v>
      </c>
    </row>
    <row r="3" spans="1:5" x14ac:dyDescent="0.25">
      <c r="A3" t="s">
        <v>5476</v>
      </c>
      <c r="B3" t="s">
        <v>6543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DCA8A-8F0E-4010-A9FB-25E9E1F266D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5127</v>
      </c>
      <c r="B2" t="s">
        <v>6533</v>
      </c>
      <c r="E2" t="b">
        <v>1</v>
      </c>
    </row>
    <row r="3" spans="1:5" x14ac:dyDescent="0.25">
      <c r="A3" t="s">
        <v>5118</v>
      </c>
      <c r="B3" t="s">
        <v>6539</v>
      </c>
      <c r="E3" t="b">
        <v>1</v>
      </c>
    </row>
    <row r="4" spans="1:5" x14ac:dyDescent="0.25">
      <c r="A4" t="s">
        <v>5124</v>
      </c>
      <c r="B4" t="s">
        <v>6542</v>
      </c>
      <c r="E4" t="b">
        <v>1</v>
      </c>
    </row>
    <row r="5" spans="1:5" x14ac:dyDescent="0.25">
      <c r="A5" t="s">
        <v>5120</v>
      </c>
      <c r="B5" t="s">
        <v>6540</v>
      </c>
      <c r="E5" t="b">
        <v>1</v>
      </c>
    </row>
    <row r="6" spans="1:5" x14ac:dyDescent="0.25">
      <c r="A6" t="s">
        <v>5122</v>
      </c>
      <c r="B6" t="s">
        <v>6541</v>
      </c>
      <c r="E6" t="b">
        <v>1</v>
      </c>
    </row>
    <row r="7" spans="1:5" x14ac:dyDescent="0.25">
      <c r="A7" t="s">
        <v>6520</v>
      </c>
      <c r="B7" t="s">
        <v>6359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3C35E-6103-4637-B9FD-E459A11C229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5127</v>
      </c>
      <c r="B2" t="s">
        <v>6538</v>
      </c>
      <c r="E2" t="b">
        <v>1</v>
      </c>
    </row>
    <row r="3" spans="1:5" x14ac:dyDescent="0.25">
      <c r="A3" t="s">
        <v>5124</v>
      </c>
      <c r="B3" t="s">
        <v>6537</v>
      </c>
      <c r="E3" t="b">
        <v>1</v>
      </c>
    </row>
    <row r="4" spans="1:5" x14ac:dyDescent="0.25">
      <c r="A4" t="s">
        <v>5122</v>
      </c>
      <c r="B4" t="s">
        <v>6536</v>
      </c>
      <c r="E4" t="b">
        <v>1</v>
      </c>
    </row>
    <row r="5" spans="1:5" x14ac:dyDescent="0.25">
      <c r="A5" t="s">
        <v>5118</v>
      </c>
      <c r="B5" t="s">
        <v>6534</v>
      </c>
      <c r="E5" t="b">
        <v>1</v>
      </c>
    </row>
    <row r="6" spans="1:5" x14ac:dyDescent="0.25">
      <c r="A6" t="s">
        <v>6520</v>
      </c>
      <c r="B6" t="s">
        <v>6359</v>
      </c>
      <c r="E6" t="b">
        <v>1</v>
      </c>
    </row>
    <row r="7" spans="1:5" x14ac:dyDescent="0.25">
      <c r="A7" t="s">
        <v>5120</v>
      </c>
      <c r="B7" t="s">
        <v>6535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B33B-FF58-46D3-8A38-4BFEEF0F0E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5127</v>
      </c>
      <c r="B2" t="s">
        <v>6533</v>
      </c>
      <c r="E2" t="b">
        <v>1</v>
      </c>
    </row>
    <row r="3" spans="1:5" x14ac:dyDescent="0.25">
      <c r="A3" t="s">
        <v>5124</v>
      </c>
      <c r="B3" t="s">
        <v>6532</v>
      </c>
      <c r="E3" t="b">
        <v>1</v>
      </c>
    </row>
    <row r="4" spans="1:5" x14ac:dyDescent="0.25">
      <c r="A4" t="s">
        <v>5120</v>
      </c>
      <c r="B4" t="s">
        <v>6530</v>
      </c>
      <c r="E4" t="b">
        <v>1</v>
      </c>
    </row>
    <row r="5" spans="1:5" x14ac:dyDescent="0.25">
      <c r="A5" t="s">
        <v>5122</v>
      </c>
      <c r="B5" t="s">
        <v>6531</v>
      </c>
      <c r="E5" t="b">
        <v>1</v>
      </c>
    </row>
    <row r="6" spans="1:5" x14ac:dyDescent="0.25">
      <c r="A6" t="s">
        <v>6520</v>
      </c>
      <c r="B6" t="s">
        <v>6359</v>
      </c>
      <c r="E6" t="b">
        <v>1</v>
      </c>
    </row>
    <row r="7" spans="1:5" x14ac:dyDescent="0.25">
      <c r="A7" t="s">
        <v>5118</v>
      </c>
      <c r="B7" t="s">
        <v>6529</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43E29-DB1E-4813-A638-B358DAD304B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6526</v>
      </c>
      <c r="E2" t="b">
        <v>1</v>
      </c>
    </row>
    <row r="3" spans="1:5" x14ac:dyDescent="0.25">
      <c r="A3" t="s">
        <v>5118</v>
      </c>
      <c r="B3" t="s">
        <v>6524</v>
      </c>
      <c r="E3" t="b">
        <v>1</v>
      </c>
    </row>
    <row r="4" spans="1:5" x14ac:dyDescent="0.25">
      <c r="A4" t="s">
        <v>5120</v>
      </c>
      <c r="B4" t="s">
        <v>6525</v>
      </c>
      <c r="E4" t="b">
        <v>1</v>
      </c>
    </row>
    <row r="5" spans="1:5" x14ac:dyDescent="0.25">
      <c r="A5" t="s">
        <v>5124</v>
      </c>
      <c r="B5" t="s">
        <v>6527</v>
      </c>
      <c r="E5" t="b">
        <v>1</v>
      </c>
    </row>
    <row r="6" spans="1:5" x14ac:dyDescent="0.25">
      <c r="A6" t="s">
        <v>6520</v>
      </c>
      <c r="B6" t="s">
        <v>6359</v>
      </c>
      <c r="E6" t="b">
        <v>1</v>
      </c>
    </row>
    <row r="7" spans="1:5" x14ac:dyDescent="0.25">
      <c r="A7" t="s">
        <v>5127</v>
      </c>
      <c r="B7" t="s">
        <v>6528</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5F333-F5B3-4A94-9753-C219D8D9318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5188</v>
      </c>
      <c r="B3" t="s">
        <v>5189</v>
      </c>
      <c r="E3" t="b">
        <v>1</v>
      </c>
    </row>
    <row r="4" spans="1:5" x14ac:dyDescent="0.25">
      <c r="A4" t="s">
        <v>5195</v>
      </c>
      <c r="B4" t="s">
        <v>5196</v>
      </c>
      <c r="E4" t="b">
        <v>1</v>
      </c>
    </row>
    <row r="5" spans="1:5" x14ac:dyDescent="0.25">
      <c r="A5" t="s">
        <v>5217</v>
      </c>
      <c r="B5" t="s">
        <v>5218</v>
      </c>
      <c r="E5" t="b">
        <v>1</v>
      </c>
    </row>
    <row r="6" spans="1:5" x14ac:dyDescent="0.25">
      <c r="A6" t="s">
        <v>2572</v>
      </c>
      <c r="B6" t="s">
        <v>5235</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82521-CDB7-4F45-B2AC-1DBCBC5623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5195</v>
      </c>
      <c r="B3" t="s">
        <v>5196</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8FDBF-D314-47F3-AD2F-8C0F9A370ED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5131</v>
      </c>
      <c r="B2" t="s">
        <v>5132</v>
      </c>
      <c r="E2" t="b">
        <v>1</v>
      </c>
    </row>
    <row r="3" spans="1:5" x14ac:dyDescent="0.25">
      <c r="A3" t="s">
        <v>5146</v>
      </c>
      <c r="B3" t="s">
        <v>5147</v>
      </c>
      <c r="E3" t="b">
        <v>1</v>
      </c>
    </row>
    <row r="4" spans="1:5" x14ac:dyDescent="0.25">
      <c r="A4" t="s">
        <v>5193</v>
      </c>
      <c r="B4" t="s">
        <v>5194</v>
      </c>
      <c r="E4" t="b">
        <v>1</v>
      </c>
    </row>
    <row r="5" spans="1:5" x14ac:dyDescent="0.25">
      <c r="A5" t="s">
        <v>5217</v>
      </c>
      <c r="B5" t="s">
        <v>5218</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2922-BB74-429E-9B3A-FA1B08D4403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5146</v>
      </c>
      <c r="B3" t="s">
        <v>5147</v>
      </c>
      <c r="E3" t="b">
        <v>1</v>
      </c>
    </row>
    <row r="4" spans="1:5" x14ac:dyDescent="0.25">
      <c r="A4" t="s">
        <v>5171</v>
      </c>
      <c r="B4" t="s">
        <v>5172</v>
      </c>
      <c r="E4" t="b">
        <v>1</v>
      </c>
    </row>
    <row r="5" spans="1:5" x14ac:dyDescent="0.25">
      <c r="A5" t="s">
        <v>5195</v>
      </c>
      <c r="B5" t="s">
        <v>5196</v>
      </c>
      <c r="E5" t="b">
        <v>1</v>
      </c>
    </row>
    <row r="6" spans="1:5" x14ac:dyDescent="0.25">
      <c r="A6" t="s">
        <v>4046</v>
      </c>
      <c r="B6" t="s">
        <v>5224</v>
      </c>
      <c r="E6" t="b">
        <v>1</v>
      </c>
    </row>
    <row r="7" spans="1:5" x14ac:dyDescent="0.25">
      <c r="A7" t="s">
        <v>628</v>
      </c>
      <c r="B7" t="s">
        <v>5225</v>
      </c>
      <c r="E7" t="b">
        <v>1</v>
      </c>
    </row>
    <row r="8" spans="1:5" x14ac:dyDescent="0.25">
      <c r="A8" t="s">
        <v>2572</v>
      </c>
      <c r="B8" t="s">
        <v>5235</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44971-82FB-4902-87D6-561AEB6F46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4046</v>
      </c>
      <c r="B2" t="s">
        <v>5224</v>
      </c>
      <c r="E2" t="b">
        <v>1</v>
      </c>
    </row>
    <row r="3" spans="1:5" x14ac:dyDescent="0.25">
      <c r="A3" t="s">
        <v>628</v>
      </c>
      <c r="B3" t="s">
        <v>5225</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E0158-5E9E-49A0-AA96-D4703CACA7C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4046</v>
      </c>
      <c r="B2" t="s">
        <v>5224</v>
      </c>
      <c r="E2" t="b">
        <v>1</v>
      </c>
    </row>
    <row r="3" spans="1:5" x14ac:dyDescent="0.25">
      <c r="A3" t="s">
        <v>628</v>
      </c>
      <c r="B3" t="s">
        <v>5225</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CBB52-3916-412B-B7E1-CE37C0D3F12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3530</v>
      </c>
      <c r="B3" t="s">
        <v>5213</v>
      </c>
      <c r="E3" t="b">
        <v>1</v>
      </c>
    </row>
    <row r="4" spans="1:5" x14ac:dyDescent="0.25">
      <c r="A4" t="s">
        <v>5214</v>
      </c>
      <c r="B4" t="s">
        <v>5215</v>
      </c>
      <c r="E4" t="b">
        <v>1</v>
      </c>
    </row>
    <row r="5" spans="1:5" x14ac:dyDescent="0.25">
      <c r="A5" t="s">
        <v>5219</v>
      </c>
      <c r="B5" t="s">
        <v>5220</v>
      </c>
      <c r="E5" t="b">
        <v>1</v>
      </c>
    </row>
    <row r="6" spans="1:5" x14ac:dyDescent="0.25">
      <c r="A6" t="s">
        <v>1866</v>
      </c>
      <c r="B6" t="s">
        <v>5226</v>
      </c>
      <c r="E6" t="b">
        <v>1</v>
      </c>
    </row>
    <row r="7" spans="1:5" x14ac:dyDescent="0.25">
      <c r="A7" t="s">
        <v>1376</v>
      </c>
      <c r="B7" t="s">
        <v>5233</v>
      </c>
      <c r="E7" t="b">
        <v>1</v>
      </c>
    </row>
    <row r="8" spans="1:5" x14ac:dyDescent="0.25">
      <c r="A8" t="s">
        <v>2572</v>
      </c>
      <c r="B8" t="s">
        <v>5235</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6B2FA-537D-47B6-BF9D-595CE337A69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5177</v>
      </c>
      <c r="B3" t="s">
        <v>5178</v>
      </c>
      <c r="E3" t="b">
        <v>1</v>
      </c>
    </row>
    <row r="4" spans="1:5" x14ac:dyDescent="0.25">
      <c r="A4" t="s">
        <v>5184</v>
      </c>
      <c r="B4" t="s">
        <v>5185</v>
      </c>
      <c r="E4" t="b">
        <v>1</v>
      </c>
    </row>
    <row r="5" spans="1:5" x14ac:dyDescent="0.25">
      <c r="A5" t="s">
        <v>5195</v>
      </c>
      <c r="B5" t="s">
        <v>5196</v>
      </c>
      <c r="E5" t="b">
        <v>1</v>
      </c>
    </row>
    <row r="6" spans="1:5" x14ac:dyDescent="0.25">
      <c r="A6" t="s">
        <v>5214</v>
      </c>
      <c r="B6" t="s">
        <v>5215</v>
      </c>
      <c r="E6" t="b">
        <v>1</v>
      </c>
    </row>
    <row r="7" spans="1:5" x14ac:dyDescent="0.25">
      <c r="A7" t="s">
        <v>5219</v>
      </c>
      <c r="B7" t="s">
        <v>5220</v>
      </c>
      <c r="E7" t="b">
        <v>1</v>
      </c>
    </row>
    <row r="8" spans="1:5" x14ac:dyDescent="0.25">
      <c r="A8" t="s">
        <v>4046</v>
      </c>
      <c r="B8" t="s">
        <v>5224</v>
      </c>
      <c r="E8" t="b">
        <v>1</v>
      </c>
    </row>
    <row r="9" spans="1:5" x14ac:dyDescent="0.25">
      <c r="A9" t="s">
        <v>628</v>
      </c>
      <c r="B9" t="s">
        <v>5225</v>
      </c>
      <c r="E9" t="b">
        <v>1</v>
      </c>
    </row>
    <row r="10" spans="1:5" x14ac:dyDescent="0.25">
      <c r="A10" t="s">
        <v>2572</v>
      </c>
      <c r="B10" t="s">
        <v>5235</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EF3CB-B2AD-4B75-BF35-D363E170B5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4490</v>
      </c>
      <c r="B2" t="s">
        <v>5175</v>
      </c>
      <c r="E2" t="b">
        <v>1</v>
      </c>
    </row>
    <row r="3" spans="1:5" x14ac:dyDescent="0.25">
      <c r="A3" t="s">
        <v>5177</v>
      </c>
      <c r="B3" t="s">
        <v>5178</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1E88B-578C-4D5C-B447-255FFBFC60E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5214</v>
      </c>
      <c r="B2" t="s">
        <v>5215</v>
      </c>
      <c r="E2" t="b">
        <v>1</v>
      </c>
    </row>
    <row r="3" spans="1:5" x14ac:dyDescent="0.25">
      <c r="A3" t="s">
        <v>5219</v>
      </c>
      <c r="B3" t="s">
        <v>5220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1BF14-0125-43E6-B4CD-5545310117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5142</v>
      </c>
      <c r="B2" t="s">
        <v>5143</v>
      </c>
      <c r="E2" t="b">
        <v>1</v>
      </c>
    </row>
    <row r="3" spans="1:5" x14ac:dyDescent="0.25">
      <c r="A3" t="s">
        <v>5160</v>
      </c>
      <c r="B3" t="s">
        <v>5161</v>
      </c>
      <c r="E3" t="b">
        <v>1</v>
      </c>
    </row>
    <row r="4" spans="1:5" x14ac:dyDescent="0.25">
      <c r="A4" t="s">
        <v>5182</v>
      </c>
      <c r="B4" t="s">
        <v>5183</v>
      </c>
      <c r="E4" t="b">
        <v>1</v>
      </c>
    </row>
    <row r="5" spans="1:5" x14ac:dyDescent="0.25">
      <c r="A5" t="s">
        <v>5205</v>
      </c>
      <c r="B5" t="s">
        <v>5206</v>
      </c>
      <c r="E5" t="b">
        <v>1</v>
      </c>
    </row>
    <row r="6" spans="1:5" x14ac:dyDescent="0.25">
      <c r="A6" t="s">
        <v>3034</v>
      </c>
      <c r="B6" t="s">
        <v>5223</v>
      </c>
      <c r="E6" t="b">
        <v>1</v>
      </c>
    </row>
    <row r="7" spans="1:5" x14ac:dyDescent="0.25">
      <c r="A7" t="s">
        <v>5106</v>
      </c>
      <c r="B7" t="s">
        <v>5234</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D6061-832F-47DC-A0BF-177CBF87BA4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5146</v>
      </c>
      <c r="B3" t="s">
        <v>5147</v>
      </c>
      <c r="E3" t="b">
        <v>1</v>
      </c>
    </row>
    <row r="4" spans="1:5" x14ac:dyDescent="0.25">
      <c r="A4" t="s">
        <v>5184</v>
      </c>
      <c r="B4" t="s">
        <v>5185</v>
      </c>
      <c r="E4" t="b">
        <v>1</v>
      </c>
    </row>
    <row r="5" spans="1:5" x14ac:dyDescent="0.25">
      <c r="A5" t="s">
        <v>5214</v>
      </c>
      <c r="B5" t="s">
        <v>5215</v>
      </c>
      <c r="E5" t="b">
        <v>1</v>
      </c>
    </row>
    <row r="6" spans="1:5" x14ac:dyDescent="0.25">
      <c r="A6" t="s">
        <v>4046</v>
      </c>
      <c r="B6" t="s">
        <v>5224</v>
      </c>
      <c r="E6" t="b">
        <v>1</v>
      </c>
    </row>
    <row r="7" spans="1:5" x14ac:dyDescent="0.25">
      <c r="A7" t="s">
        <v>628</v>
      </c>
      <c r="B7" t="s">
        <v>5225</v>
      </c>
      <c r="E7" t="b">
        <v>1</v>
      </c>
    </row>
    <row r="8" spans="1:5" x14ac:dyDescent="0.25">
      <c r="A8" t="s">
        <v>2572</v>
      </c>
      <c r="B8" t="s">
        <v>5235</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9A83B-74F5-41DD-A97D-7D05FEF7B96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5127</v>
      </c>
      <c r="B3" t="s">
        <v>5128</v>
      </c>
      <c r="E3" t="b">
        <v>1</v>
      </c>
    </row>
    <row r="4" spans="1:5" x14ac:dyDescent="0.25">
      <c r="A4" t="s">
        <v>5142</v>
      </c>
      <c r="B4" t="s">
        <v>5143</v>
      </c>
      <c r="E4" t="b">
        <v>1</v>
      </c>
    </row>
    <row r="5" spans="1:5" x14ac:dyDescent="0.25">
      <c r="A5" t="s">
        <v>5146</v>
      </c>
      <c r="B5" t="s">
        <v>5147</v>
      </c>
      <c r="E5" t="b">
        <v>1</v>
      </c>
    </row>
    <row r="6" spans="1:5" x14ac:dyDescent="0.25">
      <c r="A6" t="s">
        <v>5162</v>
      </c>
      <c r="B6" t="s">
        <v>5163</v>
      </c>
      <c r="E6" t="b">
        <v>1</v>
      </c>
    </row>
    <row r="7" spans="1:5" x14ac:dyDescent="0.25">
      <c r="A7" t="s">
        <v>5165</v>
      </c>
      <c r="B7" t="s">
        <v>5166</v>
      </c>
      <c r="E7" t="b">
        <v>1</v>
      </c>
    </row>
    <row r="8" spans="1:5" x14ac:dyDescent="0.25">
      <c r="A8" t="s">
        <v>5169</v>
      </c>
      <c r="B8" t="s">
        <v>5170</v>
      </c>
      <c r="E8" t="b">
        <v>1</v>
      </c>
    </row>
    <row r="9" spans="1:5" x14ac:dyDescent="0.25">
      <c r="A9" t="s">
        <v>5201</v>
      </c>
      <c r="B9" t="s">
        <v>5202</v>
      </c>
      <c r="E9" t="b">
        <v>1</v>
      </c>
    </row>
    <row r="10" spans="1:5" x14ac:dyDescent="0.25">
      <c r="A10" t="s">
        <v>5203</v>
      </c>
      <c r="B10" t="s">
        <v>5204</v>
      </c>
      <c r="E10" t="b">
        <v>1</v>
      </c>
    </row>
    <row r="11" spans="1:5" x14ac:dyDescent="0.25">
      <c r="A11" t="s">
        <v>5205</v>
      </c>
      <c r="B11" t="s">
        <v>5206</v>
      </c>
      <c r="E11" t="b">
        <v>1</v>
      </c>
    </row>
    <row r="12" spans="1:5" x14ac:dyDescent="0.25">
      <c r="A12" t="s">
        <v>3034</v>
      </c>
      <c r="B12" t="s">
        <v>5223</v>
      </c>
      <c r="E12" t="b">
        <v>1</v>
      </c>
    </row>
    <row r="13" spans="1:5" x14ac:dyDescent="0.25">
      <c r="A13" t="s">
        <v>4046</v>
      </c>
      <c r="B13" t="s">
        <v>5224</v>
      </c>
      <c r="E13" t="b">
        <v>1</v>
      </c>
    </row>
    <row r="14" spans="1:5" x14ac:dyDescent="0.25">
      <c r="A14" t="s">
        <v>628</v>
      </c>
      <c r="B14" t="s">
        <v>5225</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71941-50D6-49D9-A0BA-866933F2826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5195</v>
      </c>
      <c r="B3" t="s">
        <v>5196</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E732-A455-4D8A-B8EB-05BBF96AA26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5195</v>
      </c>
      <c r="B3" t="s">
        <v>5196</v>
      </c>
      <c r="E3" t="b">
        <v>1</v>
      </c>
    </row>
    <row r="4" spans="1:5" x14ac:dyDescent="0.25">
      <c r="A4" t="s">
        <v>4046</v>
      </c>
      <c r="B4" t="s">
        <v>5224</v>
      </c>
      <c r="E4" t="b">
        <v>1</v>
      </c>
    </row>
    <row r="5" spans="1:5" x14ac:dyDescent="0.25">
      <c r="A5" t="s">
        <v>628</v>
      </c>
      <c r="B5" t="s">
        <v>5225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B66B-A253-466C-97AE-5B2C1CCD826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5127</v>
      </c>
      <c r="B3" t="s">
        <v>5128</v>
      </c>
      <c r="E3" t="b">
        <v>1</v>
      </c>
    </row>
    <row r="4" spans="1:5" x14ac:dyDescent="0.25">
      <c r="A4" t="s">
        <v>5142</v>
      </c>
      <c r="B4" t="s">
        <v>5143</v>
      </c>
      <c r="E4" t="b">
        <v>1</v>
      </c>
    </row>
    <row r="5" spans="1:5" x14ac:dyDescent="0.25">
      <c r="A5" t="s">
        <v>5146</v>
      </c>
      <c r="B5" t="s">
        <v>5147</v>
      </c>
      <c r="E5" t="b">
        <v>1</v>
      </c>
    </row>
    <row r="6" spans="1:5" x14ac:dyDescent="0.25">
      <c r="A6" t="s">
        <v>5162</v>
      </c>
      <c r="B6" t="s">
        <v>5163</v>
      </c>
      <c r="E6" t="b">
        <v>1</v>
      </c>
    </row>
    <row r="7" spans="1:5" x14ac:dyDescent="0.25">
      <c r="A7" t="s">
        <v>5165</v>
      </c>
      <c r="B7" t="s">
        <v>5166</v>
      </c>
      <c r="E7" t="b">
        <v>1</v>
      </c>
    </row>
    <row r="8" spans="1:5" x14ac:dyDescent="0.25">
      <c r="A8" t="s">
        <v>5169</v>
      </c>
      <c r="B8" t="s">
        <v>5170</v>
      </c>
      <c r="E8" t="b">
        <v>1</v>
      </c>
    </row>
    <row r="9" spans="1:5" x14ac:dyDescent="0.25">
      <c r="A9" t="s">
        <v>5201</v>
      </c>
      <c r="B9" t="s">
        <v>5202</v>
      </c>
      <c r="E9" t="b">
        <v>1</v>
      </c>
    </row>
    <row r="10" spans="1:5" x14ac:dyDescent="0.25">
      <c r="A10" t="s">
        <v>5203</v>
      </c>
      <c r="B10" t="s">
        <v>5204</v>
      </c>
      <c r="E10" t="b">
        <v>1</v>
      </c>
    </row>
    <row r="11" spans="1:5" x14ac:dyDescent="0.25">
      <c r="A11" t="s">
        <v>5205</v>
      </c>
      <c r="B11" t="s">
        <v>5206</v>
      </c>
      <c r="E11" t="b">
        <v>1</v>
      </c>
    </row>
    <row r="12" spans="1:5" x14ac:dyDescent="0.25">
      <c r="A12" t="s">
        <v>3034</v>
      </c>
      <c r="B12" t="s">
        <v>5223</v>
      </c>
      <c r="E12" t="b">
        <v>1</v>
      </c>
    </row>
    <row r="13" spans="1:5" x14ac:dyDescent="0.25">
      <c r="A13" t="s">
        <v>4046</v>
      </c>
      <c r="B13" t="s">
        <v>5224</v>
      </c>
      <c r="E13" t="b">
        <v>1</v>
      </c>
    </row>
    <row r="14" spans="1:5" x14ac:dyDescent="0.25">
      <c r="A14" t="s">
        <v>628</v>
      </c>
      <c r="B14" t="s">
        <v>5225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465AA-EBB2-40C5-AA62-15C985DADA5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3012</v>
      </c>
      <c r="B3" t="s">
        <v>5176</v>
      </c>
      <c r="E3" t="b">
        <v>1</v>
      </c>
    </row>
    <row r="4" spans="1:5" x14ac:dyDescent="0.25">
      <c r="A4" t="s">
        <v>5214</v>
      </c>
      <c r="B4" t="s">
        <v>5215</v>
      </c>
      <c r="E4" t="b">
        <v>1</v>
      </c>
    </row>
    <row r="5" spans="1:5" x14ac:dyDescent="0.25">
      <c r="A5" t="s">
        <v>4046</v>
      </c>
      <c r="B5" t="s">
        <v>5224</v>
      </c>
      <c r="E5" t="b">
        <v>1</v>
      </c>
    </row>
    <row r="6" spans="1:5" x14ac:dyDescent="0.25">
      <c r="A6" t="s">
        <v>628</v>
      </c>
      <c r="B6" t="s">
        <v>5225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BA557-D21F-4952-BAF0-7E660CA7321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5123</v>
      </c>
      <c r="E2" t="b">
        <v>1</v>
      </c>
    </row>
    <row r="3" spans="1:5" x14ac:dyDescent="0.25">
      <c r="A3" t="s">
        <v>5124</v>
      </c>
      <c r="B3" t="s">
        <v>5125</v>
      </c>
      <c r="E3" t="b">
        <v>1</v>
      </c>
    </row>
    <row r="4" spans="1:5" x14ac:dyDescent="0.25">
      <c r="A4" t="s">
        <v>5129</v>
      </c>
      <c r="B4" t="s">
        <v>5130</v>
      </c>
      <c r="E4" t="b">
        <v>1</v>
      </c>
    </row>
    <row r="5" spans="1:5" x14ac:dyDescent="0.25">
      <c r="A5" t="s">
        <v>5138</v>
      </c>
      <c r="B5" t="s">
        <v>5139</v>
      </c>
      <c r="E5" t="b">
        <v>1</v>
      </c>
    </row>
    <row r="6" spans="1:5" x14ac:dyDescent="0.25">
      <c r="A6" t="s">
        <v>5146</v>
      </c>
      <c r="B6" t="s">
        <v>5147</v>
      </c>
      <c r="E6" t="b">
        <v>1</v>
      </c>
    </row>
    <row r="7" spans="1:5" x14ac:dyDescent="0.25">
      <c r="A7" t="s">
        <v>5184</v>
      </c>
      <c r="B7" t="s">
        <v>5185</v>
      </c>
      <c r="E7" t="b">
        <v>1</v>
      </c>
    </row>
    <row r="8" spans="1:5" x14ac:dyDescent="0.25">
      <c r="A8" t="s">
        <v>5190</v>
      </c>
      <c r="B8" t="s">
        <v>5191</v>
      </c>
      <c r="E8" t="b">
        <v>1</v>
      </c>
    </row>
    <row r="9" spans="1:5" x14ac:dyDescent="0.25">
      <c r="A9" t="s">
        <v>5195</v>
      </c>
      <c r="B9" t="s">
        <v>5196</v>
      </c>
      <c r="E9" t="b">
        <v>1</v>
      </c>
    </row>
    <row r="10" spans="1:5" x14ac:dyDescent="0.25">
      <c r="A10" t="s">
        <v>5214</v>
      </c>
      <c r="B10" t="s">
        <v>5215</v>
      </c>
      <c r="E10" t="b">
        <v>1</v>
      </c>
    </row>
    <row r="11" spans="1:5" x14ac:dyDescent="0.25">
      <c r="A11" t="s">
        <v>5221</v>
      </c>
      <c r="B11" t="s">
        <v>5222</v>
      </c>
      <c r="E11" t="b">
        <v>1</v>
      </c>
    </row>
    <row r="12" spans="1:5" x14ac:dyDescent="0.25">
      <c r="A12" t="s">
        <v>4046</v>
      </c>
      <c r="B12" t="s">
        <v>5224</v>
      </c>
      <c r="E12" t="b">
        <v>1</v>
      </c>
    </row>
    <row r="13" spans="1:5" x14ac:dyDescent="0.25">
      <c r="A13" t="s">
        <v>628</v>
      </c>
      <c r="B13" t="s">
        <v>5225</v>
      </c>
      <c r="E13" t="b">
        <v>1</v>
      </c>
    </row>
    <row r="14" spans="1:5" x14ac:dyDescent="0.25">
      <c r="A14" t="s">
        <v>2572</v>
      </c>
      <c r="B14" t="s">
        <v>5235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27D48-9059-450F-9EF4-EA777F40C0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5136</v>
      </c>
      <c r="B2" t="s">
        <v>5137</v>
      </c>
      <c r="E2" t="b">
        <v>1</v>
      </c>
    </row>
    <row r="3" spans="1:5" x14ac:dyDescent="0.25">
      <c r="A3" t="s">
        <v>5142</v>
      </c>
      <c r="B3" t="s">
        <v>5143</v>
      </c>
      <c r="E3" t="b">
        <v>1</v>
      </c>
    </row>
    <row r="4" spans="1:5" x14ac:dyDescent="0.25">
      <c r="A4" t="s">
        <v>5162</v>
      </c>
      <c r="B4" t="s">
        <v>5163</v>
      </c>
      <c r="E4" t="b">
        <v>1</v>
      </c>
    </row>
    <row r="5" spans="1:5" x14ac:dyDescent="0.25">
      <c r="A5" t="s">
        <v>5169</v>
      </c>
      <c r="B5" t="s">
        <v>5170</v>
      </c>
      <c r="E5" t="b">
        <v>1</v>
      </c>
    </row>
    <row r="6" spans="1:5" x14ac:dyDescent="0.25">
      <c r="A6" t="s">
        <v>5201</v>
      </c>
      <c r="B6" t="s">
        <v>5202</v>
      </c>
      <c r="E6" t="b">
        <v>1</v>
      </c>
    </row>
    <row r="7" spans="1:5" x14ac:dyDescent="0.25">
      <c r="A7" t="s">
        <v>5205</v>
      </c>
      <c r="B7" t="s">
        <v>5206</v>
      </c>
      <c r="E7" t="b">
        <v>1</v>
      </c>
    </row>
    <row r="8" spans="1:5" x14ac:dyDescent="0.25">
      <c r="A8" t="s">
        <v>3034</v>
      </c>
      <c r="B8" t="s">
        <v>5223</v>
      </c>
      <c r="E8" t="b">
        <v>1</v>
      </c>
    </row>
    <row r="9" spans="1:5" x14ac:dyDescent="0.25">
      <c r="A9" t="s">
        <v>4046</v>
      </c>
      <c r="B9" t="s">
        <v>5224</v>
      </c>
      <c r="E9" t="b">
        <v>1</v>
      </c>
    </row>
    <row r="10" spans="1:5" x14ac:dyDescent="0.25">
      <c r="A10" t="s">
        <v>628</v>
      </c>
      <c r="B10" t="s">
        <v>5225</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64267-C20E-4D54-9F3D-BB8E01D61C7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5120</v>
      </c>
      <c r="B2" t="s">
        <v>5121</v>
      </c>
      <c r="E2" t="b">
        <v>1</v>
      </c>
    </row>
    <row r="3" spans="1:5" x14ac:dyDescent="0.25">
      <c r="A3" t="s">
        <v>5124</v>
      </c>
      <c r="B3" t="s">
        <v>5125</v>
      </c>
      <c r="E3" t="b">
        <v>1</v>
      </c>
    </row>
    <row r="4" spans="1:5" x14ac:dyDescent="0.25">
      <c r="A4" t="s">
        <v>5127</v>
      </c>
      <c r="B4" t="s">
        <v>5128</v>
      </c>
      <c r="E4" t="b">
        <v>1</v>
      </c>
    </row>
    <row r="5" spans="1:5" x14ac:dyDescent="0.25">
      <c r="A5" t="s">
        <v>5138</v>
      </c>
      <c r="B5" t="s">
        <v>5139</v>
      </c>
      <c r="E5" t="b">
        <v>1</v>
      </c>
    </row>
    <row r="6" spans="1:5" x14ac:dyDescent="0.25">
      <c r="A6" t="s">
        <v>5142</v>
      </c>
      <c r="B6" t="s">
        <v>5143</v>
      </c>
      <c r="E6" t="b">
        <v>1</v>
      </c>
    </row>
    <row r="7" spans="1:5" x14ac:dyDescent="0.25">
      <c r="A7" t="s">
        <v>5146</v>
      </c>
      <c r="B7" t="s">
        <v>5147</v>
      </c>
      <c r="E7" t="b">
        <v>1</v>
      </c>
    </row>
    <row r="8" spans="1:5" x14ac:dyDescent="0.25">
      <c r="A8" t="s">
        <v>5162</v>
      </c>
      <c r="B8" t="s">
        <v>5163</v>
      </c>
      <c r="E8" t="b">
        <v>1</v>
      </c>
    </row>
    <row r="9" spans="1:5" x14ac:dyDescent="0.25">
      <c r="A9" t="s">
        <v>5165</v>
      </c>
      <c r="B9" t="s">
        <v>5166</v>
      </c>
      <c r="E9" t="b">
        <v>1</v>
      </c>
    </row>
    <row r="10" spans="1:5" x14ac:dyDescent="0.25">
      <c r="A10" t="s">
        <v>5169</v>
      </c>
      <c r="B10" t="s">
        <v>5170</v>
      </c>
      <c r="E10" t="b">
        <v>1</v>
      </c>
    </row>
    <row r="11" spans="1:5" x14ac:dyDescent="0.25">
      <c r="A11" t="s">
        <v>5201</v>
      </c>
      <c r="B11" t="s">
        <v>5202</v>
      </c>
      <c r="E11" t="b">
        <v>1</v>
      </c>
    </row>
    <row r="12" spans="1:5" x14ac:dyDescent="0.25">
      <c r="A12" t="s">
        <v>5203</v>
      </c>
      <c r="B12" t="s">
        <v>5204</v>
      </c>
      <c r="E12" t="b">
        <v>1</v>
      </c>
    </row>
    <row r="13" spans="1:5" x14ac:dyDescent="0.25">
      <c r="A13" t="s">
        <v>5205</v>
      </c>
      <c r="B13" t="s">
        <v>5206</v>
      </c>
      <c r="E13" t="b">
        <v>1</v>
      </c>
    </row>
    <row r="14" spans="1:5" x14ac:dyDescent="0.25">
      <c r="A14" t="s">
        <v>5214</v>
      </c>
      <c r="B14" t="s">
        <v>5215</v>
      </c>
      <c r="E14" t="b">
        <v>1</v>
      </c>
    </row>
    <row r="15" spans="1:5" x14ac:dyDescent="0.25">
      <c r="A15" t="s">
        <v>3034</v>
      </c>
      <c r="B15" t="s">
        <v>5223</v>
      </c>
      <c r="E15" t="b">
        <v>1</v>
      </c>
    </row>
    <row r="16" spans="1:5" x14ac:dyDescent="0.25">
      <c r="A16" t="s">
        <v>4046</v>
      </c>
      <c r="B16" t="s">
        <v>5224</v>
      </c>
      <c r="E16" t="b">
        <v>1</v>
      </c>
    </row>
    <row r="17" spans="1:5" x14ac:dyDescent="0.25">
      <c r="A17" t="s">
        <v>628</v>
      </c>
      <c r="B17" t="s">
        <v>5225</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73F3-9979-4060-A492-C9AE77B9D28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5173</v>
      </c>
      <c r="B3" t="s">
        <v>5174</v>
      </c>
      <c r="E3" t="b">
        <v>1</v>
      </c>
    </row>
    <row r="4" spans="1:5" x14ac:dyDescent="0.25">
      <c r="A4" t="s">
        <v>5214</v>
      </c>
      <c r="B4" t="s">
        <v>5215</v>
      </c>
      <c r="E4" t="b">
        <v>1</v>
      </c>
    </row>
    <row r="5" spans="1:5" x14ac:dyDescent="0.25">
      <c r="A5" t="s">
        <v>5219</v>
      </c>
      <c r="B5" t="s">
        <v>5220</v>
      </c>
      <c r="E5" t="b">
        <v>1</v>
      </c>
    </row>
    <row r="6" spans="1:5" x14ac:dyDescent="0.25">
      <c r="A6" t="s">
        <v>4046</v>
      </c>
      <c r="B6" t="s">
        <v>5224</v>
      </c>
      <c r="E6" t="b">
        <v>1</v>
      </c>
    </row>
    <row r="7" spans="1:5" x14ac:dyDescent="0.25">
      <c r="A7" t="s">
        <v>628</v>
      </c>
      <c r="B7" t="s">
        <v>5225</v>
      </c>
      <c r="E7" t="b">
        <v>1</v>
      </c>
    </row>
    <row r="8" spans="1:5" x14ac:dyDescent="0.25">
      <c r="A8" t="s">
        <v>2572</v>
      </c>
      <c r="B8" t="s">
        <v>5235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DF3FD-02A0-45BE-B6C3-B03AD216F29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5123</v>
      </c>
      <c r="E2" t="b">
        <v>1</v>
      </c>
    </row>
    <row r="3" spans="1:5" x14ac:dyDescent="0.25">
      <c r="A3" t="s">
        <v>5177</v>
      </c>
      <c r="B3" t="s">
        <v>5178</v>
      </c>
      <c r="E3" t="b">
        <v>1</v>
      </c>
    </row>
    <row r="4" spans="1:5" x14ac:dyDescent="0.25">
      <c r="A4" t="s">
        <v>5221</v>
      </c>
      <c r="B4" t="s">
        <v>5222</v>
      </c>
      <c r="E4" t="b">
        <v>1</v>
      </c>
    </row>
    <row r="5" spans="1:5" x14ac:dyDescent="0.25">
      <c r="A5" t="s">
        <v>4046</v>
      </c>
      <c r="B5" t="s">
        <v>5224</v>
      </c>
      <c r="E5" t="b">
        <v>1</v>
      </c>
    </row>
    <row r="6" spans="1:5" x14ac:dyDescent="0.25">
      <c r="A6" t="s">
        <v>628</v>
      </c>
      <c r="B6" t="s">
        <v>5225</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D2383-2F17-45B6-B939-BDC22332EF1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5123</v>
      </c>
      <c r="E2" t="b">
        <v>1</v>
      </c>
    </row>
    <row r="3" spans="1:5" x14ac:dyDescent="0.25">
      <c r="A3" t="s">
        <v>5144</v>
      </c>
      <c r="B3" t="s">
        <v>5145</v>
      </c>
      <c r="E3" t="b">
        <v>1</v>
      </c>
    </row>
    <row r="4" spans="1:5" x14ac:dyDescent="0.25">
      <c r="A4" t="s">
        <v>5146</v>
      </c>
      <c r="B4" t="s">
        <v>5147</v>
      </c>
      <c r="E4" t="b">
        <v>1</v>
      </c>
    </row>
    <row r="5" spans="1:5" x14ac:dyDescent="0.25">
      <c r="A5" t="s">
        <v>5214</v>
      </c>
      <c r="B5" t="s">
        <v>5215</v>
      </c>
      <c r="E5" t="b">
        <v>1</v>
      </c>
    </row>
    <row r="6" spans="1:5" x14ac:dyDescent="0.25">
      <c r="A6" t="s">
        <v>5221</v>
      </c>
      <c r="B6" t="s">
        <v>5222</v>
      </c>
      <c r="E6" t="b">
        <v>1</v>
      </c>
    </row>
    <row r="7" spans="1:5" x14ac:dyDescent="0.25">
      <c r="A7" t="s">
        <v>4046</v>
      </c>
      <c r="B7" t="s">
        <v>5224</v>
      </c>
      <c r="E7" t="b">
        <v>1</v>
      </c>
    </row>
    <row r="8" spans="1:5" x14ac:dyDescent="0.25">
      <c r="A8" t="s">
        <v>628</v>
      </c>
      <c r="B8" t="s">
        <v>5225</v>
      </c>
      <c r="E8" t="b">
        <v>1</v>
      </c>
    </row>
    <row r="9" spans="1:5" x14ac:dyDescent="0.25">
      <c r="A9" t="s">
        <v>2572</v>
      </c>
      <c r="B9" t="s">
        <v>5235</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B70B0-489C-4FBD-B798-2A0C200DFC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5142</v>
      </c>
      <c r="B3" t="s">
        <v>5143</v>
      </c>
      <c r="E3" t="b">
        <v>1</v>
      </c>
    </row>
    <row r="4" spans="1:5" x14ac:dyDescent="0.25">
      <c r="A4" t="s">
        <v>5146</v>
      </c>
      <c r="B4" t="s">
        <v>5147</v>
      </c>
      <c r="E4" t="b">
        <v>1</v>
      </c>
    </row>
    <row r="5" spans="1:5" x14ac:dyDescent="0.25">
      <c r="A5" t="s">
        <v>5162</v>
      </c>
      <c r="B5" t="s">
        <v>5163</v>
      </c>
      <c r="E5" t="b">
        <v>1</v>
      </c>
    </row>
    <row r="6" spans="1:5" x14ac:dyDescent="0.25">
      <c r="A6" t="s">
        <v>5169</v>
      </c>
      <c r="B6" t="s">
        <v>5170</v>
      </c>
      <c r="E6" t="b">
        <v>1</v>
      </c>
    </row>
    <row r="7" spans="1:5" x14ac:dyDescent="0.25">
      <c r="A7" t="s">
        <v>5201</v>
      </c>
      <c r="B7" t="s">
        <v>5202</v>
      </c>
      <c r="E7" t="b">
        <v>1</v>
      </c>
    </row>
    <row r="8" spans="1:5" x14ac:dyDescent="0.25">
      <c r="A8" t="s">
        <v>3034</v>
      </c>
      <c r="B8" t="s">
        <v>5223</v>
      </c>
      <c r="E8" t="b">
        <v>1</v>
      </c>
    </row>
    <row r="9" spans="1:5" x14ac:dyDescent="0.25">
      <c r="A9" t="s">
        <v>4046</v>
      </c>
      <c r="B9" t="s">
        <v>5224</v>
      </c>
      <c r="E9" t="b">
        <v>1</v>
      </c>
    </row>
    <row r="10" spans="1:5" x14ac:dyDescent="0.25">
      <c r="A10" t="s">
        <v>628</v>
      </c>
      <c r="B10" t="s">
        <v>5225</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8C60-58E3-49A7-ACC8-CC5EE038777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5129</v>
      </c>
      <c r="B2" t="s">
        <v>5130</v>
      </c>
      <c r="E2" t="b">
        <v>1</v>
      </c>
    </row>
    <row r="3" spans="1:5" x14ac:dyDescent="0.25">
      <c r="A3" t="s">
        <v>5134</v>
      </c>
      <c r="B3" t="s">
        <v>5135</v>
      </c>
      <c r="E3" t="b">
        <v>1</v>
      </c>
    </row>
    <row r="4" spans="1:5" x14ac:dyDescent="0.25">
      <c r="A4" t="s">
        <v>5144</v>
      </c>
      <c r="B4" t="s">
        <v>5145</v>
      </c>
      <c r="E4" t="b">
        <v>1</v>
      </c>
    </row>
    <row r="5" spans="1:5" x14ac:dyDescent="0.25">
      <c r="A5" t="s">
        <v>5146</v>
      </c>
      <c r="B5" t="s">
        <v>5147</v>
      </c>
      <c r="E5" t="b">
        <v>1</v>
      </c>
    </row>
    <row r="6" spans="1:5" x14ac:dyDescent="0.25">
      <c r="A6" t="s">
        <v>5182</v>
      </c>
      <c r="B6" t="s">
        <v>5183</v>
      </c>
      <c r="E6" t="b">
        <v>1</v>
      </c>
    </row>
    <row r="7" spans="1:5" x14ac:dyDescent="0.25">
      <c r="A7" t="s">
        <v>5195</v>
      </c>
      <c r="B7" t="s">
        <v>5196</v>
      </c>
      <c r="E7" t="b">
        <v>1</v>
      </c>
    </row>
    <row r="8" spans="1:5" x14ac:dyDescent="0.25">
      <c r="A8" t="s">
        <v>5201</v>
      </c>
      <c r="B8" t="s">
        <v>5202</v>
      </c>
      <c r="E8" t="b">
        <v>1</v>
      </c>
    </row>
    <row r="9" spans="1:5" x14ac:dyDescent="0.25">
      <c r="A9" t="s">
        <v>5205</v>
      </c>
      <c r="B9" t="s">
        <v>5206</v>
      </c>
      <c r="E9" t="b">
        <v>1</v>
      </c>
    </row>
    <row r="10" spans="1:5" x14ac:dyDescent="0.25">
      <c r="A10" t="s">
        <v>5214</v>
      </c>
      <c r="B10" t="s">
        <v>5215</v>
      </c>
      <c r="E10" t="b">
        <v>1</v>
      </c>
    </row>
    <row r="11" spans="1:5" x14ac:dyDescent="0.25">
      <c r="A11" t="s">
        <v>5221</v>
      </c>
      <c r="B11" t="s">
        <v>5222</v>
      </c>
      <c r="E11" t="b">
        <v>1</v>
      </c>
    </row>
    <row r="12" spans="1:5" x14ac:dyDescent="0.25">
      <c r="A12" t="s">
        <v>4046</v>
      </c>
      <c r="B12" t="s">
        <v>5224</v>
      </c>
      <c r="E12" t="b">
        <v>1</v>
      </c>
    </row>
    <row r="13" spans="1:5" x14ac:dyDescent="0.25">
      <c r="A13" t="s">
        <v>628</v>
      </c>
      <c r="B13" t="s">
        <v>5225</v>
      </c>
      <c r="E13" t="b">
        <v>1</v>
      </c>
    </row>
    <row r="14" spans="1:5" x14ac:dyDescent="0.25">
      <c r="A14" t="s">
        <v>2572</v>
      </c>
      <c r="B14" t="s">
        <v>5235</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BC847-DFF0-4C7E-9361-1A6EF2E1ACB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5138</v>
      </c>
      <c r="B3" t="s">
        <v>5139</v>
      </c>
      <c r="E3" t="b">
        <v>1</v>
      </c>
    </row>
    <row r="4" spans="1:5" x14ac:dyDescent="0.25">
      <c r="A4" t="s">
        <v>5146</v>
      </c>
      <c r="B4" t="s">
        <v>5147</v>
      </c>
      <c r="E4" t="b">
        <v>1</v>
      </c>
    </row>
    <row r="5" spans="1:5" x14ac:dyDescent="0.25">
      <c r="A5" t="s">
        <v>5169</v>
      </c>
      <c r="B5" t="s">
        <v>5170</v>
      </c>
      <c r="E5" t="b">
        <v>1</v>
      </c>
    </row>
    <row r="6" spans="1:5" x14ac:dyDescent="0.25">
      <c r="A6" t="s">
        <v>5184</v>
      </c>
      <c r="B6" t="s">
        <v>5185</v>
      </c>
      <c r="E6" t="b">
        <v>1</v>
      </c>
    </row>
    <row r="7" spans="1:5" x14ac:dyDescent="0.25">
      <c r="A7" t="s">
        <v>5201</v>
      </c>
      <c r="B7" t="s">
        <v>5202</v>
      </c>
      <c r="E7" t="b">
        <v>1</v>
      </c>
    </row>
    <row r="8" spans="1:5" x14ac:dyDescent="0.25">
      <c r="A8" t="s">
        <v>5205</v>
      </c>
      <c r="B8" t="s">
        <v>5206</v>
      </c>
      <c r="E8" t="b">
        <v>1</v>
      </c>
    </row>
    <row r="9" spans="1:5" x14ac:dyDescent="0.25">
      <c r="A9" t="s">
        <v>4046</v>
      </c>
      <c r="B9" t="s">
        <v>5224</v>
      </c>
      <c r="E9" t="b">
        <v>1</v>
      </c>
    </row>
    <row r="10" spans="1:5" x14ac:dyDescent="0.25">
      <c r="A10" t="s">
        <v>628</v>
      </c>
      <c r="B10" t="s">
        <v>5225</v>
      </c>
      <c r="E10" t="b">
        <v>1</v>
      </c>
    </row>
    <row r="11" spans="1:5" x14ac:dyDescent="0.25">
      <c r="A11" t="s">
        <v>2572</v>
      </c>
      <c r="B11" t="s">
        <v>5235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3948E-4F69-4DA2-9166-BC6548358C4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5123</v>
      </c>
      <c r="E2" t="b">
        <v>1</v>
      </c>
    </row>
    <row r="3" spans="1:5" x14ac:dyDescent="0.25">
      <c r="A3" t="s">
        <v>5144</v>
      </c>
      <c r="B3" t="s">
        <v>5145</v>
      </c>
      <c r="E3" t="b">
        <v>1</v>
      </c>
    </row>
    <row r="4" spans="1:5" x14ac:dyDescent="0.25">
      <c r="A4" t="s">
        <v>5146</v>
      </c>
      <c r="B4" t="s">
        <v>5147</v>
      </c>
      <c r="E4" t="b">
        <v>1</v>
      </c>
    </row>
    <row r="5" spans="1:5" x14ac:dyDescent="0.25">
      <c r="A5" t="s">
        <v>5195</v>
      </c>
      <c r="B5" t="s">
        <v>5196</v>
      </c>
      <c r="E5" t="b">
        <v>1</v>
      </c>
    </row>
    <row r="6" spans="1:5" x14ac:dyDescent="0.25">
      <c r="A6" t="s">
        <v>5214</v>
      </c>
      <c r="B6" t="s">
        <v>5215</v>
      </c>
      <c r="E6" t="b">
        <v>1</v>
      </c>
    </row>
    <row r="7" spans="1:5" x14ac:dyDescent="0.25">
      <c r="A7" t="s">
        <v>5221</v>
      </c>
      <c r="B7" t="s">
        <v>5222</v>
      </c>
      <c r="E7" t="b">
        <v>1</v>
      </c>
    </row>
    <row r="8" spans="1:5" x14ac:dyDescent="0.25">
      <c r="A8" t="s">
        <v>4046</v>
      </c>
      <c r="B8" t="s">
        <v>5224</v>
      </c>
      <c r="E8" t="b">
        <v>1</v>
      </c>
    </row>
    <row r="9" spans="1:5" x14ac:dyDescent="0.25">
      <c r="A9" t="s">
        <v>628</v>
      </c>
      <c r="B9" t="s">
        <v>5225</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0DE4A-4C39-479C-BE2A-5AD6D1B441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1184</v>
      </c>
      <c r="B2" t="s">
        <v>5148</v>
      </c>
      <c r="E2" t="b">
        <v>1</v>
      </c>
    </row>
    <row r="3" spans="1:5" x14ac:dyDescent="0.25">
      <c r="A3" t="s">
        <v>5149</v>
      </c>
      <c r="B3" t="s">
        <v>5150</v>
      </c>
      <c r="E3" t="b">
        <v>1</v>
      </c>
    </row>
    <row r="4" spans="1:5" x14ac:dyDescent="0.25">
      <c r="A4" t="s">
        <v>2448</v>
      </c>
      <c r="B4" t="s">
        <v>5151</v>
      </c>
      <c r="E4" t="b">
        <v>1</v>
      </c>
    </row>
    <row r="5" spans="1:5" x14ac:dyDescent="0.25">
      <c r="A5" t="s">
        <v>3624</v>
      </c>
      <c r="B5" t="s">
        <v>5152</v>
      </c>
      <c r="E5" t="b">
        <v>1</v>
      </c>
    </row>
    <row r="6" spans="1:5" x14ac:dyDescent="0.25">
      <c r="A6" t="s">
        <v>3490</v>
      </c>
      <c r="B6" t="s">
        <v>5153</v>
      </c>
      <c r="E6" t="b">
        <v>1</v>
      </c>
    </row>
    <row r="7" spans="1:5" x14ac:dyDescent="0.25">
      <c r="A7" t="s">
        <v>5154</v>
      </c>
      <c r="B7" t="s">
        <v>5155</v>
      </c>
      <c r="E7" t="b">
        <v>1</v>
      </c>
    </row>
    <row r="8" spans="1:5" x14ac:dyDescent="0.25">
      <c r="A8" t="s">
        <v>2926</v>
      </c>
      <c r="B8" t="s">
        <v>5187</v>
      </c>
      <c r="E8" t="b">
        <v>1</v>
      </c>
    </row>
    <row r="9" spans="1:5" x14ac:dyDescent="0.25">
      <c r="A9" t="s">
        <v>4046</v>
      </c>
      <c r="B9" t="s">
        <v>5224</v>
      </c>
      <c r="E9" t="b">
        <v>1</v>
      </c>
    </row>
    <row r="10" spans="1:5" x14ac:dyDescent="0.25">
      <c r="A10" t="s">
        <v>628</v>
      </c>
      <c r="B10" t="s">
        <v>5225</v>
      </c>
      <c r="E10" t="b">
        <v>1</v>
      </c>
    </row>
    <row r="11" spans="1:5" x14ac:dyDescent="0.25">
      <c r="A11" t="s">
        <v>2572</v>
      </c>
      <c r="B11" t="s">
        <v>5235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DAEE9-C6D2-4514-8E2B-52537F98EB6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2652</v>
      </c>
      <c r="B3" t="s">
        <v>5141</v>
      </c>
      <c r="E3" t="b">
        <v>1</v>
      </c>
    </row>
    <row r="4" spans="1:5" x14ac:dyDescent="0.25">
      <c r="A4" t="s">
        <v>5146</v>
      </c>
      <c r="B4" t="s">
        <v>5147</v>
      </c>
      <c r="E4" t="b">
        <v>1</v>
      </c>
    </row>
    <row r="5" spans="1:5" x14ac:dyDescent="0.25">
      <c r="A5" t="s">
        <v>2142</v>
      </c>
      <c r="B5" t="s">
        <v>5210</v>
      </c>
      <c r="E5" t="b">
        <v>1</v>
      </c>
    </row>
    <row r="6" spans="1:5" x14ac:dyDescent="0.25">
      <c r="A6" t="s">
        <v>1584</v>
      </c>
      <c r="B6" t="s">
        <v>5211</v>
      </c>
      <c r="E6" t="b">
        <v>1</v>
      </c>
    </row>
    <row r="7" spans="1:5" x14ac:dyDescent="0.25">
      <c r="A7" t="s">
        <v>1894</v>
      </c>
      <c r="B7" t="s">
        <v>5212</v>
      </c>
      <c r="E7" t="b">
        <v>1</v>
      </c>
    </row>
    <row r="8" spans="1:5" x14ac:dyDescent="0.25">
      <c r="A8" t="s">
        <v>4046</v>
      </c>
      <c r="B8" t="s">
        <v>5224</v>
      </c>
      <c r="E8" t="b">
        <v>1</v>
      </c>
    </row>
    <row r="9" spans="1:5" x14ac:dyDescent="0.25">
      <c r="A9" t="s">
        <v>628</v>
      </c>
      <c r="B9" t="s">
        <v>5225</v>
      </c>
      <c r="E9" t="b">
        <v>1</v>
      </c>
    </row>
    <row r="10" spans="1:5" x14ac:dyDescent="0.25">
      <c r="A10" t="s">
        <v>2572</v>
      </c>
      <c r="B10" t="s">
        <v>5235</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83307-EAA5-40BD-9E75-F97EC291D5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5129</v>
      </c>
      <c r="B3" t="s">
        <v>5130</v>
      </c>
      <c r="E3" t="b">
        <v>1</v>
      </c>
    </row>
    <row r="4" spans="1:5" x14ac:dyDescent="0.25">
      <c r="A4" t="s">
        <v>5146</v>
      </c>
      <c r="B4" t="s">
        <v>5147</v>
      </c>
      <c r="E4" t="b">
        <v>1</v>
      </c>
    </row>
    <row r="5" spans="1:5" x14ac:dyDescent="0.25">
      <c r="A5" t="s">
        <v>3692</v>
      </c>
      <c r="B5" t="s">
        <v>5192</v>
      </c>
      <c r="E5" t="b">
        <v>1</v>
      </c>
    </row>
    <row r="6" spans="1:5" x14ac:dyDescent="0.25">
      <c r="A6" t="s">
        <v>4046</v>
      </c>
      <c r="B6" t="s">
        <v>5224</v>
      </c>
      <c r="E6" t="b">
        <v>1</v>
      </c>
    </row>
    <row r="7" spans="1:5" x14ac:dyDescent="0.25">
      <c r="A7" t="s">
        <v>628</v>
      </c>
      <c r="B7" t="s">
        <v>5225</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A0D2-5F53-4E4C-B834-6730C8792F8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5169</v>
      </c>
      <c r="B2" t="s">
        <v>5170</v>
      </c>
      <c r="E2" t="b">
        <v>1</v>
      </c>
    </row>
    <row r="3" spans="1:5" x14ac:dyDescent="0.25">
      <c r="A3" t="s">
        <v>2926</v>
      </c>
      <c r="B3" t="s">
        <v>5187</v>
      </c>
      <c r="E3" t="b">
        <v>1</v>
      </c>
    </row>
    <row r="4" spans="1:5" x14ac:dyDescent="0.25">
      <c r="A4" t="s">
        <v>3928</v>
      </c>
      <c r="B4" t="s">
        <v>5207</v>
      </c>
      <c r="E4" t="b">
        <v>1</v>
      </c>
    </row>
    <row r="5" spans="1:5" x14ac:dyDescent="0.25">
      <c r="A5" t="s">
        <v>292</v>
      </c>
      <c r="B5" t="s">
        <v>5209</v>
      </c>
      <c r="E5" t="b">
        <v>1</v>
      </c>
    </row>
    <row r="6" spans="1:5" x14ac:dyDescent="0.25">
      <c r="A6" t="s">
        <v>4046</v>
      </c>
      <c r="B6" t="s">
        <v>5224</v>
      </c>
      <c r="E6" t="b">
        <v>1</v>
      </c>
    </row>
    <row r="7" spans="1:5" x14ac:dyDescent="0.25">
      <c r="A7" t="s">
        <v>628</v>
      </c>
      <c r="B7" t="s">
        <v>5225</v>
      </c>
      <c r="E7" t="b">
        <v>1</v>
      </c>
    </row>
    <row r="8" spans="1:5" x14ac:dyDescent="0.25">
      <c r="A8" t="s">
        <v>2212</v>
      </c>
      <c r="B8" t="s">
        <v>5236</v>
      </c>
      <c r="E8" t="b">
        <v>1</v>
      </c>
    </row>
    <row r="9" spans="1:5" x14ac:dyDescent="0.25">
      <c r="A9" t="s">
        <v>5237</v>
      </c>
      <c r="B9" t="s">
        <v>5238</v>
      </c>
      <c r="E9" t="b">
        <v>1</v>
      </c>
    </row>
    <row r="10" spans="1:5" x14ac:dyDescent="0.25">
      <c r="A10" t="s">
        <v>696</v>
      </c>
      <c r="B10" t="s">
        <v>5239</v>
      </c>
      <c r="E10" t="b">
        <v>1</v>
      </c>
    </row>
    <row r="11" spans="1:5" x14ac:dyDescent="0.25">
      <c r="A11" t="s">
        <v>4006</v>
      </c>
      <c r="B11" t="s">
        <v>5240</v>
      </c>
      <c r="E11" t="b">
        <v>1</v>
      </c>
    </row>
    <row r="12" spans="1:5" x14ac:dyDescent="0.25">
      <c r="A12" t="s">
        <v>5048</v>
      </c>
      <c r="B12" t="s">
        <v>5241</v>
      </c>
      <c r="E12" t="b">
        <v>1</v>
      </c>
    </row>
    <row r="13" spans="1:5" x14ac:dyDescent="0.25">
      <c r="A13" t="s">
        <v>1312</v>
      </c>
      <c r="B13" t="s">
        <v>5242</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85D09-5639-4C58-A8A3-E9EAC9B1613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5146</v>
      </c>
      <c r="B3" t="s">
        <v>5147</v>
      </c>
      <c r="E3" t="b">
        <v>1</v>
      </c>
    </row>
    <row r="4" spans="1:5" x14ac:dyDescent="0.25">
      <c r="A4" t="s">
        <v>4046</v>
      </c>
      <c r="B4" t="s">
        <v>5224</v>
      </c>
      <c r="E4" t="b">
        <v>1</v>
      </c>
    </row>
    <row r="5" spans="1:5" x14ac:dyDescent="0.25">
      <c r="A5" t="s">
        <v>628</v>
      </c>
      <c r="B5" t="s">
        <v>5225</v>
      </c>
      <c r="E5" t="b">
        <v>1</v>
      </c>
    </row>
    <row r="6" spans="1:5" x14ac:dyDescent="0.25">
      <c r="A6" t="s">
        <v>1866</v>
      </c>
      <c r="B6" t="s">
        <v>5226</v>
      </c>
      <c r="E6" t="b">
        <v>1</v>
      </c>
    </row>
    <row r="7" spans="1:5" x14ac:dyDescent="0.25">
      <c r="A7" t="s">
        <v>5230</v>
      </c>
      <c r="B7" t="s">
        <v>5231</v>
      </c>
      <c r="E7" t="b">
        <v>1</v>
      </c>
    </row>
    <row r="8" spans="1:5" x14ac:dyDescent="0.25">
      <c r="A8" t="s">
        <v>2572</v>
      </c>
      <c r="B8" t="s">
        <v>5235</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0ABB-0F1A-4323-B6F2-4179A3488A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4046</v>
      </c>
      <c r="B3" t="s">
        <v>5224</v>
      </c>
      <c r="E3" t="b">
        <v>1</v>
      </c>
    </row>
    <row r="4" spans="1:5" x14ac:dyDescent="0.25">
      <c r="A4" t="s">
        <v>628</v>
      </c>
      <c r="B4" t="s">
        <v>5225</v>
      </c>
      <c r="E4" t="b">
        <v>1</v>
      </c>
    </row>
    <row r="5" spans="1:5" x14ac:dyDescent="0.25">
      <c r="A5" t="s">
        <v>5230</v>
      </c>
      <c r="B5" t="s">
        <v>5231</v>
      </c>
      <c r="E5" t="b">
        <v>1</v>
      </c>
    </row>
    <row r="6" spans="1:5" x14ac:dyDescent="0.25">
      <c r="A6" t="s">
        <v>2572</v>
      </c>
      <c r="B6" t="s">
        <v>5235</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D484F-B2AD-40B3-A532-BA33719418E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5142</v>
      </c>
      <c r="B3" t="s">
        <v>5143</v>
      </c>
      <c r="E3" t="b">
        <v>1</v>
      </c>
    </row>
    <row r="4" spans="1:5" x14ac:dyDescent="0.25">
      <c r="A4" t="s">
        <v>5146</v>
      </c>
      <c r="B4" t="s">
        <v>5147</v>
      </c>
      <c r="E4" t="b">
        <v>1</v>
      </c>
    </row>
    <row r="5" spans="1:5" x14ac:dyDescent="0.25">
      <c r="A5" t="s">
        <v>3596</v>
      </c>
      <c r="B5" t="s">
        <v>5181</v>
      </c>
      <c r="E5" t="b">
        <v>1</v>
      </c>
    </row>
    <row r="6" spans="1:5" x14ac:dyDescent="0.25">
      <c r="A6" t="s">
        <v>5195</v>
      </c>
      <c r="B6" t="s">
        <v>5196</v>
      </c>
      <c r="E6" t="b">
        <v>1</v>
      </c>
    </row>
    <row r="7" spans="1:5" x14ac:dyDescent="0.25">
      <c r="A7" t="s">
        <v>5214</v>
      </c>
      <c r="B7" t="s">
        <v>5215</v>
      </c>
      <c r="E7" t="b">
        <v>1</v>
      </c>
    </row>
    <row r="8" spans="1:5" x14ac:dyDescent="0.25">
      <c r="A8" t="s">
        <v>4046</v>
      </c>
      <c r="B8" t="s">
        <v>5224</v>
      </c>
      <c r="E8" t="b">
        <v>1</v>
      </c>
    </row>
    <row r="9" spans="1:5" x14ac:dyDescent="0.25">
      <c r="A9" t="s">
        <v>628</v>
      </c>
      <c r="B9" t="s">
        <v>5225</v>
      </c>
      <c r="E9" t="b">
        <v>1</v>
      </c>
    </row>
    <row r="10" spans="1:5" x14ac:dyDescent="0.25">
      <c r="A10" t="s">
        <v>1866</v>
      </c>
      <c r="B10" t="s">
        <v>5226</v>
      </c>
      <c r="E10" t="b">
        <v>1</v>
      </c>
    </row>
    <row r="11" spans="1:5" x14ac:dyDescent="0.25">
      <c r="A11" t="s">
        <v>5230</v>
      </c>
      <c r="B11" t="s">
        <v>5231</v>
      </c>
      <c r="E11" t="b">
        <v>1</v>
      </c>
    </row>
    <row r="12" spans="1:5" x14ac:dyDescent="0.25">
      <c r="A12" t="s">
        <v>2572</v>
      </c>
      <c r="B12" t="s">
        <v>5235</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B81D2-CD4C-4473-AF11-B984B409B50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1814</v>
      </c>
      <c r="B3" t="s">
        <v>5126</v>
      </c>
      <c r="E3" t="b">
        <v>1</v>
      </c>
    </row>
    <row r="4" spans="1:5" x14ac:dyDescent="0.25">
      <c r="A4" t="s">
        <v>5138</v>
      </c>
      <c r="B4" t="s">
        <v>5139</v>
      </c>
      <c r="E4" t="b">
        <v>1</v>
      </c>
    </row>
    <row r="5" spans="1:5" x14ac:dyDescent="0.25">
      <c r="A5" t="s">
        <v>5142</v>
      </c>
      <c r="B5" t="s">
        <v>5143</v>
      </c>
      <c r="E5" t="b">
        <v>1</v>
      </c>
    </row>
    <row r="6" spans="1:5" x14ac:dyDescent="0.25">
      <c r="A6" t="s">
        <v>5146</v>
      </c>
      <c r="B6" t="s">
        <v>5147</v>
      </c>
      <c r="E6" t="b">
        <v>1</v>
      </c>
    </row>
    <row r="7" spans="1:5" x14ac:dyDescent="0.25">
      <c r="A7" t="s">
        <v>1808</v>
      </c>
      <c r="B7" t="s">
        <v>5156</v>
      </c>
      <c r="E7" t="b">
        <v>1</v>
      </c>
    </row>
    <row r="8" spans="1:5" x14ac:dyDescent="0.25">
      <c r="A8" t="s">
        <v>3526</v>
      </c>
      <c r="B8" t="s">
        <v>5164</v>
      </c>
      <c r="E8" t="b">
        <v>1</v>
      </c>
    </row>
    <row r="9" spans="1:5" x14ac:dyDescent="0.25">
      <c r="A9" t="s">
        <v>5179</v>
      </c>
      <c r="B9" t="s">
        <v>5180</v>
      </c>
      <c r="E9" t="b">
        <v>1</v>
      </c>
    </row>
    <row r="10" spans="1:5" x14ac:dyDescent="0.25">
      <c r="A10" t="s">
        <v>3596</v>
      </c>
      <c r="B10" t="s">
        <v>5181</v>
      </c>
      <c r="E10" t="b">
        <v>1</v>
      </c>
    </row>
    <row r="11" spans="1:5" x14ac:dyDescent="0.25">
      <c r="A11" t="s">
        <v>5195</v>
      </c>
      <c r="B11" t="s">
        <v>5196</v>
      </c>
      <c r="E11" t="b">
        <v>1</v>
      </c>
    </row>
    <row r="12" spans="1:5" x14ac:dyDescent="0.25">
      <c r="A12" t="s">
        <v>5199</v>
      </c>
      <c r="B12" t="s">
        <v>5200</v>
      </c>
      <c r="E12" t="b">
        <v>1</v>
      </c>
    </row>
    <row r="13" spans="1:5" x14ac:dyDescent="0.25">
      <c r="A13" t="s">
        <v>5214</v>
      </c>
      <c r="B13" t="s">
        <v>5215</v>
      </c>
      <c r="E13" t="b">
        <v>1</v>
      </c>
    </row>
    <row r="14" spans="1:5" x14ac:dyDescent="0.25">
      <c r="A14" t="s">
        <v>4046</v>
      </c>
      <c r="B14" t="s">
        <v>5224</v>
      </c>
      <c r="E14" t="b">
        <v>1</v>
      </c>
    </row>
    <row r="15" spans="1:5" x14ac:dyDescent="0.25">
      <c r="A15" t="s">
        <v>628</v>
      </c>
      <c r="B15" t="s">
        <v>5225</v>
      </c>
      <c r="E15" t="b">
        <v>1</v>
      </c>
    </row>
    <row r="16" spans="1:5" x14ac:dyDescent="0.25">
      <c r="A16" t="s">
        <v>1866</v>
      </c>
      <c r="B16" t="s">
        <v>5226</v>
      </c>
      <c r="E16" t="b">
        <v>1</v>
      </c>
    </row>
    <row r="17" spans="1:5" x14ac:dyDescent="0.25">
      <c r="A17" t="s">
        <v>5227</v>
      </c>
      <c r="B17" t="s">
        <v>5228</v>
      </c>
      <c r="E17" t="b">
        <v>1</v>
      </c>
    </row>
    <row r="18" spans="1:5" x14ac:dyDescent="0.25">
      <c r="A18" t="s">
        <v>308</v>
      </c>
      <c r="B18" t="s">
        <v>5229</v>
      </c>
      <c r="E18" t="b">
        <v>1</v>
      </c>
    </row>
    <row r="19" spans="1:5" x14ac:dyDescent="0.25">
      <c r="A19" t="s">
        <v>5230</v>
      </c>
      <c r="B19" t="s">
        <v>5231</v>
      </c>
      <c r="E19" t="b">
        <v>1</v>
      </c>
    </row>
    <row r="20" spans="1:5" x14ac:dyDescent="0.25">
      <c r="A20" t="s">
        <v>2572</v>
      </c>
      <c r="B20" t="s">
        <v>5235</v>
      </c>
      <c r="E20" t="b">
        <v>1</v>
      </c>
    </row>
    <row r="21" spans="1:5" x14ac:dyDescent="0.25">
      <c r="A21" t="s">
        <v>2064</v>
      </c>
      <c r="B21" t="s">
        <v>5243</v>
      </c>
      <c r="E21" t="b">
        <v>1</v>
      </c>
    </row>
    <row r="22" spans="1:5" x14ac:dyDescent="0.25">
      <c r="A22" t="s">
        <v>3618</v>
      </c>
      <c r="B22" t="s">
        <v>5244</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F46CD-FBB2-4A6B-919B-C6F77420977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5138</v>
      </c>
      <c r="B3" t="s">
        <v>5139</v>
      </c>
      <c r="E3" t="b">
        <v>1</v>
      </c>
    </row>
    <row r="4" spans="1:5" x14ac:dyDescent="0.25">
      <c r="A4" t="s">
        <v>5142</v>
      </c>
      <c r="B4" t="s">
        <v>5143</v>
      </c>
      <c r="E4" t="b">
        <v>1</v>
      </c>
    </row>
    <row r="5" spans="1:5" x14ac:dyDescent="0.25">
      <c r="A5" t="s">
        <v>5146</v>
      </c>
      <c r="B5" t="s">
        <v>5147</v>
      </c>
      <c r="E5" t="b">
        <v>1</v>
      </c>
    </row>
    <row r="6" spans="1:5" x14ac:dyDescent="0.25">
      <c r="A6" t="s">
        <v>5179</v>
      </c>
      <c r="B6" t="s">
        <v>5180</v>
      </c>
      <c r="E6" t="b">
        <v>1</v>
      </c>
    </row>
    <row r="7" spans="1:5" x14ac:dyDescent="0.25">
      <c r="A7" t="s">
        <v>3596</v>
      </c>
      <c r="B7" t="s">
        <v>5181</v>
      </c>
      <c r="E7" t="b">
        <v>1</v>
      </c>
    </row>
    <row r="8" spans="1:5" x14ac:dyDescent="0.25">
      <c r="A8" t="s">
        <v>5195</v>
      </c>
      <c r="B8" t="s">
        <v>5196</v>
      </c>
      <c r="E8" t="b">
        <v>1</v>
      </c>
    </row>
    <row r="9" spans="1:5" x14ac:dyDescent="0.25">
      <c r="A9" t="s">
        <v>516</v>
      </c>
      <c r="B9" t="s">
        <v>5208</v>
      </c>
      <c r="E9" t="b">
        <v>1</v>
      </c>
    </row>
    <row r="10" spans="1:5" x14ac:dyDescent="0.25">
      <c r="A10" t="s">
        <v>5214</v>
      </c>
      <c r="B10" t="s">
        <v>5215</v>
      </c>
      <c r="E10" t="b">
        <v>1</v>
      </c>
    </row>
    <row r="11" spans="1:5" x14ac:dyDescent="0.25">
      <c r="A11" t="s">
        <v>4046</v>
      </c>
      <c r="B11" t="s">
        <v>5224</v>
      </c>
      <c r="E11" t="b">
        <v>1</v>
      </c>
    </row>
    <row r="12" spans="1:5" x14ac:dyDescent="0.25">
      <c r="A12" t="s">
        <v>628</v>
      </c>
      <c r="B12" t="s">
        <v>5225</v>
      </c>
      <c r="E12" t="b">
        <v>1</v>
      </c>
    </row>
    <row r="13" spans="1:5" x14ac:dyDescent="0.25">
      <c r="A13" t="s">
        <v>1866</v>
      </c>
      <c r="B13" t="s">
        <v>5226</v>
      </c>
      <c r="E13" t="b">
        <v>1</v>
      </c>
    </row>
    <row r="14" spans="1:5" x14ac:dyDescent="0.25">
      <c r="A14" t="s">
        <v>5230</v>
      </c>
      <c r="B14" t="s">
        <v>5231</v>
      </c>
      <c r="E14" t="b">
        <v>1</v>
      </c>
    </row>
    <row r="15" spans="1:5" x14ac:dyDescent="0.25">
      <c r="A15" t="s">
        <v>2572</v>
      </c>
      <c r="B15" t="s">
        <v>5235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08137-29BA-4E72-BC8D-5AAE7C6F5B8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5142</v>
      </c>
      <c r="B3" t="s">
        <v>5143</v>
      </c>
      <c r="E3" t="b">
        <v>1</v>
      </c>
    </row>
    <row r="4" spans="1:5" x14ac:dyDescent="0.25">
      <c r="A4" t="s">
        <v>5195</v>
      </c>
      <c r="B4" t="s">
        <v>5196</v>
      </c>
      <c r="E4" t="b">
        <v>1</v>
      </c>
    </row>
    <row r="5" spans="1:5" x14ac:dyDescent="0.25">
      <c r="A5" t="s">
        <v>516</v>
      </c>
      <c r="B5" t="s">
        <v>5208</v>
      </c>
      <c r="E5" t="b">
        <v>1</v>
      </c>
    </row>
    <row r="6" spans="1:5" x14ac:dyDescent="0.25">
      <c r="A6" t="s">
        <v>3034</v>
      </c>
      <c r="B6" t="s">
        <v>5223</v>
      </c>
      <c r="E6" t="b">
        <v>1</v>
      </c>
    </row>
    <row r="7" spans="1:5" x14ac:dyDescent="0.25">
      <c r="A7" t="s">
        <v>4046</v>
      </c>
      <c r="B7" t="s">
        <v>5224</v>
      </c>
      <c r="E7" t="b">
        <v>1</v>
      </c>
    </row>
    <row r="8" spans="1:5" x14ac:dyDescent="0.25">
      <c r="A8" t="s">
        <v>628</v>
      </c>
      <c r="B8" t="s">
        <v>5225</v>
      </c>
      <c r="E8" t="b">
        <v>1</v>
      </c>
    </row>
    <row r="9" spans="1:5" x14ac:dyDescent="0.25">
      <c r="A9" t="s">
        <v>2572</v>
      </c>
      <c r="B9" t="s">
        <v>5235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1F35B-B18B-43D2-9CA4-D72A588F872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5138</v>
      </c>
      <c r="B3" t="s">
        <v>5139</v>
      </c>
      <c r="E3" t="b">
        <v>1</v>
      </c>
    </row>
    <row r="4" spans="1:5" x14ac:dyDescent="0.25">
      <c r="A4" t="s">
        <v>5142</v>
      </c>
      <c r="B4" t="s">
        <v>5143</v>
      </c>
      <c r="E4" t="b">
        <v>1</v>
      </c>
    </row>
    <row r="5" spans="1:5" x14ac:dyDescent="0.25">
      <c r="A5" t="s">
        <v>5146</v>
      </c>
      <c r="B5" t="s">
        <v>5147</v>
      </c>
      <c r="E5" t="b">
        <v>1</v>
      </c>
    </row>
    <row r="6" spans="1:5" x14ac:dyDescent="0.25">
      <c r="A6" t="s">
        <v>5179</v>
      </c>
      <c r="B6" t="s">
        <v>5180</v>
      </c>
      <c r="E6" t="b">
        <v>1</v>
      </c>
    </row>
    <row r="7" spans="1:5" x14ac:dyDescent="0.25">
      <c r="A7" t="s">
        <v>3596</v>
      </c>
      <c r="B7" t="s">
        <v>5181</v>
      </c>
      <c r="E7" t="b">
        <v>1</v>
      </c>
    </row>
    <row r="8" spans="1:5" x14ac:dyDescent="0.25">
      <c r="A8" t="s">
        <v>5193</v>
      </c>
      <c r="B8" t="s">
        <v>5194</v>
      </c>
      <c r="E8" t="b">
        <v>1</v>
      </c>
    </row>
    <row r="9" spans="1:5" x14ac:dyDescent="0.25">
      <c r="A9" t="s">
        <v>5195</v>
      </c>
      <c r="B9" t="s">
        <v>5196</v>
      </c>
      <c r="E9" t="b">
        <v>1</v>
      </c>
    </row>
    <row r="10" spans="1:5" x14ac:dyDescent="0.25">
      <c r="A10" t="s">
        <v>5214</v>
      </c>
      <c r="B10" t="s">
        <v>5215</v>
      </c>
      <c r="E10" t="b">
        <v>1</v>
      </c>
    </row>
    <row r="11" spans="1:5" x14ac:dyDescent="0.25">
      <c r="A11" t="s">
        <v>4046</v>
      </c>
      <c r="B11" t="s">
        <v>5224</v>
      </c>
      <c r="E11" t="b">
        <v>1</v>
      </c>
    </row>
    <row r="12" spans="1:5" x14ac:dyDescent="0.25">
      <c r="A12" t="s">
        <v>628</v>
      </c>
      <c r="B12" t="s">
        <v>5225</v>
      </c>
      <c r="E12" t="b">
        <v>1</v>
      </c>
    </row>
    <row r="13" spans="1:5" x14ac:dyDescent="0.25">
      <c r="A13" t="s">
        <v>1866</v>
      </c>
      <c r="B13" t="s">
        <v>5226</v>
      </c>
      <c r="E13" t="b">
        <v>1</v>
      </c>
    </row>
    <row r="14" spans="1:5" x14ac:dyDescent="0.25">
      <c r="A14" t="s">
        <v>2792</v>
      </c>
      <c r="B14" t="s">
        <v>5232</v>
      </c>
      <c r="E14" t="b">
        <v>1</v>
      </c>
    </row>
    <row r="15" spans="1:5" x14ac:dyDescent="0.25">
      <c r="A15" t="s">
        <v>2572</v>
      </c>
      <c r="B15" t="s">
        <v>5235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C013C-406A-4554-B2CC-1245CFA4ECF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5138</v>
      </c>
      <c r="B3" t="s">
        <v>5139</v>
      </c>
      <c r="E3" t="b">
        <v>1</v>
      </c>
    </row>
    <row r="4" spans="1:5" x14ac:dyDescent="0.25">
      <c r="A4" t="s">
        <v>484</v>
      </c>
      <c r="B4" t="s">
        <v>5140</v>
      </c>
      <c r="E4" t="b">
        <v>1</v>
      </c>
    </row>
    <row r="5" spans="1:5" x14ac:dyDescent="0.25">
      <c r="A5" t="s">
        <v>5146</v>
      </c>
      <c r="B5" t="s">
        <v>5147</v>
      </c>
      <c r="E5" t="b">
        <v>1</v>
      </c>
    </row>
    <row r="6" spans="1:5" x14ac:dyDescent="0.25">
      <c r="A6" t="s">
        <v>5179</v>
      </c>
      <c r="B6" t="s">
        <v>5180</v>
      </c>
      <c r="E6" t="b">
        <v>1</v>
      </c>
    </row>
    <row r="7" spans="1:5" x14ac:dyDescent="0.25">
      <c r="A7" t="s">
        <v>2796</v>
      </c>
      <c r="B7" t="s">
        <v>5186</v>
      </c>
      <c r="E7" t="b">
        <v>1</v>
      </c>
    </row>
    <row r="8" spans="1:5" x14ac:dyDescent="0.25">
      <c r="A8" t="s">
        <v>5195</v>
      </c>
      <c r="B8" t="s">
        <v>5196</v>
      </c>
      <c r="E8" t="b">
        <v>1</v>
      </c>
    </row>
    <row r="9" spans="1:5" x14ac:dyDescent="0.25">
      <c r="A9" t="s">
        <v>5214</v>
      </c>
      <c r="B9" t="s">
        <v>5215</v>
      </c>
      <c r="E9" t="b">
        <v>1</v>
      </c>
    </row>
    <row r="10" spans="1:5" x14ac:dyDescent="0.25">
      <c r="A10" t="s">
        <v>5042</v>
      </c>
      <c r="B10" t="s">
        <v>5216</v>
      </c>
      <c r="E10" t="b">
        <v>1</v>
      </c>
    </row>
    <row r="11" spans="1:5" x14ac:dyDescent="0.25">
      <c r="A11" t="s">
        <v>3034</v>
      </c>
      <c r="B11" t="s">
        <v>5223</v>
      </c>
      <c r="E11" t="b">
        <v>1</v>
      </c>
    </row>
    <row r="12" spans="1:5" x14ac:dyDescent="0.25">
      <c r="A12" t="s">
        <v>4046</v>
      </c>
      <c r="B12" t="s">
        <v>5224</v>
      </c>
      <c r="E12" t="b">
        <v>1</v>
      </c>
    </row>
    <row r="13" spans="1:5" x14ac:dyDescent="0.25">
      <c r="A13" t="s">
        <v>628</v>
      </c>
      <c r="B13" t="s">
        <v>5225</v>
      </c>
      <c r="E13" t="b">
        <v>1</v>
      </c>
    </row>
    <row r="14" spans="1:5" x14ac:dyDescent="0.25">
      <c r="A14" t="s">
        <v>1866</v>
      </c>
      <c r="B14" t="s">
        <v>5226</v>
      </c>
      <c r="E14" t="b">
        <v>1</v>
      </c>
    </row>
    <row r="15" spans="1:5" x14ac:dyDescent="0.25">
      <c r="A15" t="s">
        <v>2572</v>
      </c>
      <c r="B15" t="s">
        <v>5235</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56D21-481B-4F41-8F8C-0DD3AB064B9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5142</v>
      </c>
      <c r="B3" t="s">
        <v>5143</v>
      </c>
      <c r="E3" t="b">
        <v>1</v>
      </c>
    </row>
    <row r="4" spans="1:5" x14ac:dyDescent="0.25">
      <c r="A4" t="s">
        <v>5146</v>
      </c>
      <c r="B4" t="s">
        <v>5147</v>
      </c>
      <c r="E4" t="b">
        <v>1</v>
      </c>
    </row>
    <row r="5" spans="1:5" x14ac:dyDescent="0.25">
      <c r="A5" t="s">
        <v>3596</v>
      </c>
      <c r="B5" t="s">
        <v>5181</v>
      </c>
      <c r="E5" t="b">
        <v>1</v>
      </c>
    </row>
    <row r="6" spans="1:5" x14ac:dyDescent="0.25">
      <c r="A6" t="s">
        <v>5195</v>
      </c>
      <c r="B6" t="s">
        <v>5196</v>
      </c>
      <c r="E6" t="b">
        <v>1</v>
      </c>
    </row>
    <row r="7" spans="1:5" x14ac:dyDescent="0.25">
      <c r="A7" t="s">
        <v>3034</v>
      </c>
      <c r="B7" t="s">
        <v>5223</v>
      </c>
      <c r="E7" t="b">
        <v>1</v>
      </c>
    </row>
    <row r="8" spans="1:5" x14ac:dyDescent="0.25">
      <c r="A8" t="s">
        <v>4046</v>
      </c>
      <c r="B8" t="s">
        <v>5224</v>
      </c>
      <c r="E8" t="b">
        <v>1</v>
      </c>
    </row>
    <row r="9" spans="1:5" x14ac:dyDescent="0.25">
      <c r="A9" t="s">
        <v>628</v>
      </c>
      <c r="B9" t="s">
        <v>5225</v>
      </c>
      <c r="E9" t="b">
        <v>1</v>
      </c>
    </row>
    <row r="10" spans="1:5" x14ac:dyDescent="0.25">
      <c r="A10" t="s">
        <v>1866</v>
      </c>
      <c r="B10" t="s">
        <v>5226</v>
      </c>
      <c r="E10" t="b">
        <v>1</v>
      </c>
    </row>
    <row r="11" spans="1:5" x14ac:dyDescent="0.25">
      <c r="A11" t="s">
        <v>5230</v>
      </c>
      <c r="B11" t="s">
        <v>5231</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53A23-FE9A-454D-8393-E4622CC6377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5119</v>
      </c>
      <c r="E2" t="b">
        <v>1</v>
      </c>
    </row>
    <row r="3" spans="1:5" x14ac:dyDescent="0.25">
      <c r="A3" t="s">
        <v>5124</v>
      </c>
      <c r="B3" t="s">
        <v>5125</v>
      </c>
      <c r="E3" t="b">
        <v>1</v>
      </c>
    </row>
    <row r="4" spans="1:5" x14ac:dyDescent="0.25">
      <c r="A4" t="s">
        <v>5138</v>
      </c>
      <c r="B4" t="s">
        <v>5139</v>
      </c>
      <c r="E4" t="b">
        <v>1</v>
      </c>
    </row>
    <row r="5" spans="1:5" x14ac:dyDescent="0.25">
      <c r="A5" t="s">
        <v>5146</v>
      </c>
      <c r="B5" t="s">
        <v>5147</v>
      </c>
      <c r="E5" t="b">
        <v>1</v>
      </c>
    </row>
    <row r="6" spans="1:5" x14ac:dyDescent="0.25">
      <c r="A6" t="s">
        <v>5167</v>
      </c>
      <c r="B6" t="s">
        <v>5168</v>
      </c>
      <c r="E6" t="b">
        <v>1</v>
      </c>
    </row>
    <row r="7" spans="1:5" x14ac:dyDescent="0.25">
      <c r="A7" t="s">
        <v>5173</v>
      </c>
      <c r="B7" t="s">
        <v>5174</v>
      </c>
      <c r="E7" t="b">
        <v>1</v>
      </c>
    </row>
    <row r="8" spans="1:5" x14ac:dyDescent="0.25">
      <c r="A8" t="s">
        <v>5179</v>
      </c>
      <c r="B8" t="s">
        <v>5180</v>
      </c>
      <c r="E8" t="b">
        <v>1</v>
      </c>
    </row>
    <row r="9" spans="1:5" x14ac:dyDescent="0.25">
      <c r="A9" t="s">
        <v>5188</v>
      </c>
      <c r="B9" t="s">
        <v>5189</v>
      </c>
      <c r="E9" t="b">
        <v>1</v>
      </c>
    </row>
    <row r="10" spans="1:5" x14ac:dyDescent="0.25">
      <c r="A10" t="s">
        <v>5199</v>
      </c>
      <c r="B10" t="s">
        <v>5200</v>
      </c>
      <c r="E10" t="b">
        <v>1</v>
      </c>
    </row>
    <row r="11" spans="1:5" x14ac:dyDescent="0.25">
      <c r="A11" t="s">
        <v>5214</v>
      </c>
      <c r="B11" t="s">
        <v>5215</v>
      </c>
      <c r="E11" t="b">
        <v>1</v>
      </c>
    </row>
    <row r="12" spans="1:5" x14ac:dyDescent="0.25">
      <c r="A12" t="s">
        <v>4046</v>
      </c>
      <c r="B12" t="s">
        <v>5224</v>
      </c>
      <c r="E12" t="b">
        <v>1</v>
      </c>
    </row>
    <row r="13" spans="1:5" x14ac:dyDescent="0.25">
      <c r="A13" t="s">
        <v>628</v>
      </c>
      <c r="B13" t="s">
        <v>5225</v>
      </c>
      <c r="E13" t="b">
        <v>1</v>
      </c>
    </row>
    <row r="14" spans="1:5" x14ac:dyDescent="0.25">
      <c r="A14" t="s">
        <v>1866</v>
      </c>
      <c r="B14" t="s">
        <v>5226</v>
      </c>
      <c r="E14" t="b">
        <v>1</v>
      </c>
    </row>
    <row r="15" spans="1:5" x14ac:dyDescent="0.25">
      <c r="A15" t="s">
        <v>5230</v>
      </c>
      <c r="B15" t="s">
        <v>5231</v>
      </c>
      <c r="E15" t="b">
        <v>1</v>
      </c>
    </row>
    <row r="16" spans="1:5" x14ac:dyDescent="0.25">
      <c r="A16" t="s">
        <v>2572</v>
      </c>
      <c r="B16" t="s">
        <v>5235</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327E5-B5A1-49CC-A5F8-10AE720E52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5146</v>
      </c>
      <c r="B3" t="s">
        <v>5147</v>
      </c>
      <c r="E3" t="b">
        <v>1</v>
      </c>
    </row>
    <row r="4" spans="1:5" x14ac:dyDescent="0.25">
      <c r="A4" t="s">
        <v>5195</v>
      </c>
      <c r="B4" t="s">
        <v>5196</v>
      </c>
      <c r="E4" t="b">
        <v>1</v>
      </c>
    </row>
    <row r="5" spans="1:5" x14ac:dyDescent="0.25">
      <c r="A5" t="s">
        <v>4046</v>
      </c>
      <c r="B5" t="s">
        <v>5224</v>
      </c>
      <c r="E5" t="b">
        <v>1</v>
      </c>
    </row>
    <row r="6" spans="1:5" x14ac:dyDescent="0.25">
      <c r="A6" t="s">
        <v>628</v>
      </c>
      <c r="B6" t="s">
        <v>5225</v>
      </c>
      <c r="E6" t="b">
        <v>1</v>
      </c>
    </row>
    <row r="7" spans="1:5" x14ac:dyDescent="0.25">
      <c r="A7" t="s">
        <v>2572</v>
      </c>
      <c r="B7" t="s">
        <v>5235</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F5EB0-0BBA-45D6-BCD4-FB3BEFD47E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5146</v>
      </c>
      <c r="B2" t="s">
        <v>5147</v>
      </c>
      <c r="E2" t="b">
        <v>1</v>
      </c>
    </row>
    <row r="3" spans="1:5" x14ac:dyDescent="0.25">
      <c r="A3" t="s">
        <v>4046</v>
      </c>
      <c r="B3" t="s">
        <v>5224</v>
      </c>
      <c r="E3" t="b">
        <v>1</v>
      </c>
    </row>
    <row r="4" spans="1:5" x14ac:dyDescent="0.25">
      <c r="A4" t="s">
        <v>628</v>
      </c>
      <c r="B4" t="s">
        <v>5225</v>
      </c>
      <c r="E4" t="b">
        <v>1</v>
      </c>
    </row>
    <row r="5" spans="1:5" x14ac:dyDescent="0.25">
      <c r="A5" t="s">
        <v>1866</v>
      </c>
      <c r="B5" t="s">
        <v>5226</v>
      </c>
      <c r="E5" t="b">
        <v>1</v>
      </c>
    </row>
    <row r="6" spans="1:5" x14ac:dyDescent="0.25">
      <c r="A6" t="s">
        <v>5230</v>
      </c>
      <c r="B6" t="s">
        <v>5231</v>
      </c>
      <c r="E6" t="b">
        <v>1</v>
      </c>
    </row>
    <row r="7" spans="1:5" x14ac:dyDescent="0.25">
      <c r="A7" t="s">
        <v>2572</v>
      </c>
      <c r="B7" t="s">
        <v>5235</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3452C-A266-476F-9AA0-A4DBF2F7AC2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5125</v>
      </c>
      <c r="E2" t="b">
        <v>1</v>
      </c>
    </row>
    <row r="3" spans="1:5" x14ac:dyDescent="0.25">
      <c r="A3" t="s">
        <v>5142</v>
      </c>
      <c r="B3" t="s">
        <v>5143</v>
      </c>
      <c r="E3" t="b">
        <v>1</v>
      </c>
    </row>
    <row r="4" spans="1:5" x14ac:dyDescent="0.25">
      <c r="A4" t="s">
        <v>5146</v>
      </c>
      <c r="B4" t="s">
        <v>5147</v>
      </c>
      <c r="E4" t="b">
        <v>1</v>
      </c>
    </row>
    <row r="5" spans="1:5" x14ac:dyDescent="0.25">
      <c r="A5" t="s">
        <v>5195</v>
      </c>
      <c r="B5" t="s">
        <v>5196</v>
      </c>
      <c r="E5" t="b">
        <v>1</v>
      </c>
    </row>
    <row r="6" spans="1:5" x14ac:dyDescent="0.25">
      <c r="A6" t="s">
        <v>5214</v>
      </c>
      <c r="B6" t="s">
        <v>5215</v>
      </c>
      <c r="E6" t="b">
        <v>1</v>
      </c>
    </row>
    <row r="7" spans="1:5" x14ac:dyDescent="0.25">
      <c r="A7" t="s">
        <v>4046</v>
      </c>
      <c r="B7" t="s">
        <v>5224</v>
      </c>
      <c r="E7" t="b">
        <v>1</v>
      </c>
    </row>
    <row r="8" spans="1:5" x14ac:dyDescent="0.25">
      <c r="A8" t="s">
        <v>628</v>
      </c>
      <c r="B8" t="s">
        <v>5225</v>
      </c>
      <c r="E8" t="b">
        <v>1</v>
      </c>
    </row>
    <row r="9" spans="1:5" x14ac:dyDescent="0.25">
      <c r="A9" t="s">
        <v>5230</v>
      </c>
      <c r="B9" t="s">
        <v>5231</v>
      </c>
      <c r="E9" t="b">
        <v>1</v>
      </c>
    </row>
    <row r="10" spans="1:5" x14ac:dyDescent="0.25">
      <c r="A10" t="s">
        <v>2572</v>
      </c>
      <c r="B10" t="s">
        <v>5235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01ADB-0E0E-47F3-97CD-6574F5902C0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6522</v>
      </c>
      <c r="B2" t="s">
        <v>6523</v>
      </c>
      <c r="E2" t="b">
        <v>1</v>
      </c>
    </row>
    <row r="3" spans="1:5" x14ac:dyDescent="0.25">
      <c r="A3" t="s">
        <v>6518</v>
      </c>
      <c r="B3" t="s">
        <v>6519</v>
      </c>
      <c r="E3" t="b">
        <v>1</v>
      </c>
    </row>
    <row r="4" spans="1:5" x14ac:dyDescent="0.25">
      <c r="A4" t="s">
        <v>6516</v>
      </c>
      <c r="B4" t="s">
        <v>6517</v>
      </c>
      <c r="E4" t="b">
        <v>1</v>
      </c>
    </row>
    <row r="5" spans="1:5" x14ac:dyDescent="0.25">
      <c r="A5" t="s">
        <v>6520</v>
      </c>
      <c r="B5" t="s">
        <v>6521</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2BFC-6433-48FE-82E7-BEB023FDEB1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6500</v>
      </c>
      <c r="E2" t="b">
        <v>1</v>
      </c>
    </row>
    <row r="3" spans="1:5" x14ac:dyDescent="0.25">
      <c r="A3" t="s">
        <v>5160</v>
      </c>
      <c r="B3" t="s">
        <v>6501</v>
      </c>
      <c r="E3" t="b">
        <v>1</v>
      </c>
    </row>
    <row r="4" spans="1:5" x14ac:dyDescent="0.25">
      <c r="A4" t="s">
        <v>5120</v>
      </c>
      <c r="B4" t="s">
        <v>6502</v>
      </c>
      <c r="E4" t="b">
        <v>1</v>
      </c>
    </row>
    <row r="5" spans="1:5" x14ac:dyDescent="0.25">
      <c r="A5" t="s">
        <v>5138</v>
      </c>
      <c r="B5" t="s">
        <v>6503</v>
      </c>
      <c r="E5" t="b">
        <v>1</v>
      </c>
    </row>
    <row r="6" spans="1:5" x14ac:dyDescent="0.25">
      <c r="A6" t="s">
        <v>5129</v>
      </c>
      <c r="B6" t="s">
        <v>6504</v>
      </c>
      <c r="E6" t="b">
        <v>1</v>
      </c>
    </row>
    <row r="7" spans="1:5" x14ac:dyDescent="0.25">
      <c r="A7" t="s">
        <v>5165</v>
      </c>
      <c r="B7" t="s">
        <v>6505</v>
      </c>
      <c r="E7" t="b">
        <v>1</v>
      </c>
    </row>
    <row r="8" spans="1:5" x14ac:dyDescent="0.25">
      <c r="A8" t="s">
        <v>5146</v>
      </c>
      <c r="B8" t="s">
        <v>5187</v>
      </c>
      <c r="E8" t="b">
        <v>1</v>
      </c>
    </row>
    <row r="9" spans="1:5" x14ac:dyDescent="0.25">
      <c r="A9" t="s">
        <v>5122</v>
      </c>
      <c r="B9" t="s">
        <v>6506</v>
      </c>
      <c r="E9" t="b">
        <v>1</v>
      </c>
    </row>
    <row r="10" spans="1:5" x14ac:dyDescent="0.25">
      <c r="A10" t="s">
        <v>5142</v>
      </c>
      <c r="B10" t="s">
        <v>6507</v>
      </c>
      <c r="E10" t="b">
        <v>1</v>
      </c>
    </row>
    <row r="11" spans="1:5" x14ac:dyDescent="0.25">
      <c r="A11" t="s">
        <v>5144</v>
      </c>
      <c r="B11" t="s">
        <v>6508</v>
      </c>
      <c r="E11" t="b">
        <v>1</v>
      </c>
    </row>
    <row r="12" spans="1:5" x14ac:dyDescent="0.25">
      <c r="A12" t="s">
        <v>5127</v>
      </c>
      <c r="B12" t="s">
        <v>6509</v>
      </c>
      <c r="E12" t="b">
        <v>1</v>
      </c>
    </row>
    <row r="13" spans="1:5" x14ac:dyDescent="0.25">
      <c r="A13" t="s">
        <v>5136</v>
      </c>
      <c r="B13" t="s">
        <v>6510</v>
      </c>
      <c r="E13" t="b">
        <v>1</v>
      </c>
    </row>
    <row r="14" spans="1:5" x14ac:dyDescent="0.25">
      <c r="A14" t="s">
        <v>5162</v>
      </c>
      <c r="B14" t="s">
        <v>6511</v>
      </c>
      <c r="E14" t="b">
        <v>1</v>
      </c>
    </row>
    <row r="15" spans="1:5" x14ac:dyDescent="0.25">
      <c r="A15" t="s">
        <v>5131</v>
      </c>
      <c r="B15" t="s">
        <v>6512</v>
      </c>
      <c r="E15" t="b">
        <v>1</v>
      </c>
    </row>
    <row r="16" spans="1:5" x14ac:dyDescent="0.25">
      <c r="A16" t="s">
        <v>5134</v>
      </c>
      <c r="B16" t="s">
        <v>6513</v>
      </c>
      <c r="E16" t="b">
        <v>1</v>
      </c>
    </row>
    <row r="17" spans="1:5" x14ac:dyDescent="0.25">
      <c r="A17" t="s">
        <v>5118</v>
      </c>
      <c r="B17" t="s">
        <v>6514</v>
      </c>
      <c r="E17" t="b">
        <v>1</v>
      </c>
    </row>
    <row r="18" spans="1:5" x14ac:dyDescent="0.25">
      <c r="A18" t="s">
        <v>5124</v>
      </c>
      <c r="B18" t="s">
        <v>6515</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3AAEE-5657-4929-BBC8-158622A60F3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6497</v>
      </c>
      <c r="E2" t="b">
        <v>1</v>
      </c>
    </row>
    <row r="3" spans="1:5" x14ac:dyDescent="0.25">
      <c r="A3" t="s">
        <v>5122</v>
      </c>
      <c r="B3" t="s">
        <v>6498</v>
      </c>
      <c r="E3" t="b">
        <v>1</v>
      </c>
    </row>
    <row r="4" spans="1:5" x14ac:dyDescent="0.25">
      <c r="A4" t="s">
        <v>5120</v>
      </c>
      <c r="B4" t="s">
        <v>6499</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7B38-70F0-44AF-8355-8DB3A9BC8C2B}">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6401</v>
      </c>
      <c r="E2" t="b">
        <v>1</v>
      </c>
    </row>
    <row r="3" spans="1:5" x14ac:dyDescent="0.25">
      <c r="A3" t="s">
        <v>4624</v>
      </c>
      <c r="B3" t="s">
        <v>6402</v>
      </c>
      <c r="E3" t="b">
        <v>1</v>
      </c>
    </row>
    <row r="4" spans="1:5" x14ac:dyDescent="0.25">
      <c r="A4" t="s">
        <v>5413</v>
      </c>
      <c r="B4" t="s">
        <v>6403</v>
      </c>
      <c r="E4" t="b">
        <v>1</v>
      </c>
    </row>
    <row r="5" spans="1:5" x14ac:dyDescent="0.25">
      <c r="A5" t="s">
        <v>526</v>
      </c>
      <c r="B5" t="s">
        <v>6449</v>
      </c>
      <c r="E5" t="b">
        <v>1</v>
      </c>
    </row>
    <row r="6" spans="1:5" x14ac:dyDescent="0.25">
      <c r="A6" t="s">
        <v>6430</v>
      </c>
      <c r="B6" t="s">
        <v>6431</v>
      </c>
      <c r="E6" t="b">
        <v>1</v>
      </c>
    </row>
    <row r="7" spans="1:5" x14ac:dyDescent="0.25">
      <c r="A7" t="s">
        <v>2130</v>
      </c>
      <c r="B7" t="s">
        <v>6405</v>
      </c>
      <c r="E7" t="b">
        <v>1</v>
      </c>
    </row>
    <row r="8" spans="1:5" x14ac:dyDescent="0.25">
      <c r="A8" t="s">
        <v>780</v>
      </c>
      <c r="B8" t="s">
        <v>6406</v>
      </c>
      <c r="E8" t="b">
        <v>1</v>
      </c>
    </row>
    <row r="9" spans="1:5" x14ac:dyDescent="0.25">
      <c r="A9" t="s">
        <v>3538</v>
      </c>
      <c r="B9" t="s">
        <v>6407</v>
      </c>
      <c r="E9" t="b">
        <v>1</v>
      </c>
    </row>
    <row r="10" spans="1:5" x14ac:dyDescent="0.25">
      <c r="A10" t="s">
        <v>1662</v>
      </c>
      <c r="B10" t="s">
        <v>6408</v>
      </c>
      <c r="E10" t="b">
        <v>1</v>
      </c>
    </row>
    <row r="11" spans="1:5" x14ac:dyDescent="0.25">
      <c r="A11" t="s">
        <v>1330</v>
      </c>
      <c r="B11" t="s">
        <v>6409</v>
      </c>
      <c r="E11" t="b">
        <v>1</v>
      </c>
    </row>
    <row r="12" spans="1:5" x14ac:dyDescent="0.25">
      <c r="A12" t="s">
        <v>1394</v>
      </c>
      <c r="B12" t="s">
        <v>6410</v>
      </c>
      <c r="E12" t="b">
        <v>1</v>
      </c>
    </row>
    <row r="13" spans="1:5" x14ac:dyDescent="0.25">
      <c r="A13" t="s">
        <v>548</v>
      </c>
      <c r="B13" t="s">
        <v>6411</v>
      </c>
      <c r="E13" t="b">
        <v>1</v>
      </c>
    </row>
    <row r="14" spans="1:5" x14ac:dyDescent="0.25">
      <c r="A14" t="s">
        <v>2900</v>
      </c>
      <c r="B14" t="s">
        <v>6412</v>
      </c>
      <c r="E14" t="b">
        <v>1</v>
      </c>
    </row>
    <row r="15" spans="1:5" x14ac:dyDescent="0.25">
      <c r="A15" t="s">
        <v>1926</v>
      </c>
      <c r="B15" t="s">
        <v>6413</v>
      </c>
      <c r="E15" t="b">
        <v>1</v>
      </c>
    </row>
    <row r="16" spans="1:5" x14ac:dyDescent="0.25">
      <c r="A16" t="s">
        <v>5108</v>
      </c>
      <c r="B16" t="s">
        <v>6414</v>
      </c>
      <c r="E16" t="b">
        <v>1</v>
      </c>
    </row>
    <row r="17" spans="1:5" x14ac:dyDescent="0.25">
      <c r="A17" t="s">
        <v>4134</v>
      </c>
      <c r="B17" t="s">
        <v>6415</v>
      </c>
      <c r="E17" t="b">
        <v>1</v>
      </c>
    </row>
    <row r="18" spans="1:5" x14ac:dyDescent="0.25">
      <c r="A18" t="s">
        <v>2458</v>
      </c>
      <c r="B18" t="s">
        <v>6416</v>
      </c>
      <c r="E18" t="b">
        <v>1</v>
      </c>
    </row>
    <row r="19" spans="1:5" x14ac:dyDescent="0.25">
      <c r="A19" t="s">
        <v>1388</v>
      </c>
      <c r="B19" t="s">
        <v>6417</v>
      </c>
      <c r="E19" t="b">
        <v>1</v>
      </c>
    </row>
    <row r="20" spans="1:5" x14ac:dyDescent="0.25">
      <c r="A20" t="s">
        <v>3120</v>
      </c>
      <c r="B20" t="s">
        <v>6418</v>
      </c>
      <c r="E20" t="b">
        <v>1</v>
      </c>
    </row>
    <row r="21" spans="1:5" x14ac:dyDescent="0.25">
      <c r="A21" t="s">
        <v>4542</v>
      </c>
      <c r="B21" t="s">
        <v>6419</v>
      </c>
      <c r="E21" t="b">
        <v>1</v>
      </c>
    </row>
    <row r="22" spans="1:5" x14ac:dyDescent="0.25">
      <c r="A22" t="s">
        <v>1136</v>
      </c>
      <c r="B22" t="s">
        <v>6420</v>
      </c>
      <c r="E22" t="b">
        <v>1</v>
      </c>
    </row>
    <row r="23" spans="1:5" x14ac:dyDescent="0.25">
      <c r="A23" t="s">
        <v>546</v>
      </c>
      <c r="B23" t="s">
        <v>6421</v>
      </c>
      <c r="E23" t="b">
        <v>1</v>
      </c>
    </row>
    <row r="24" spans="1:5" x14ac:dyDescent="0.25">
      <c r="A24" t="s">
        <v>5812</v>
      </c>
      <c r="B24" t="s">
        <v>6422</v>
      </c>
      <c r="E24" t="b">
        <v>1</v>
      </c>
    </row>
    <row r="25" spans="1:5" x14ac:dyDescent="0.25">
      <c r="A25" t="s">
        <v>6423</v>
      </c>
      <c r="B25" t="s">
        <v>6424</v>
      </c>
      <c r="E25" t="b">
        <v>1</v>
      </c>
    </row>
    <row r="26" spans="1:5" x14ac:dyDescent="0.25">
      <c r="A26" t="s">
        <v>2878</v>
      </c>
      <c r="B26" t="s">
        <v>6425</v>
      </c>
      <c r="E26" t="b">
        <v>1</v>
      </c>
    </row>
    <row r="27" spans="1:5" x14ac:dyDescent="0.25">
      <c r="A27" t="s">
        <v>4418</v>
      </c>
      <c r="B27" t="s">
        <v>6426</v>
      </c>
      <c r="E27" t="b">
        <v>1</v>
      </c>
    </row>
    <row r="28" spans="1:5" x14ac:dyDescent="0.25">
      <c r="A28" t="s">
        <v>4760</v>
      </c>
      <c r="B28" t="s">
        <v>6427</v>
      </c>
      <c r="E28" t="b">
        <v>1</v>
      </c>
    </row>
    <row r="29" spans="1:5" x14ac:dyDescent="0.25">
      <c r="A29" t="s">
        <v>302</v>
      </c>
      <c r="B29" t="s">
        <v>6428</v>
      </c>
      <c r="E29" t="b">
        <v>1</v>
      </c>
    </row>
    <row r="30" spans="1:5" x14ac:dyDescent="0.25">
      <c r="A30" t="s">
        <v>4958</v>
      </c>
      <c r="B30" t="s">
        <v>6429</v>
      </c>
      <c r="E30" t="b">
        <v>1</v>
      </c>
    </row>
    <row r="31" spans="1:5" x14ac:dyDescent="0.25">
      <c r="A31" t="s">
        <v>5801</v>
      </c>
      <c r="B31" t="s">
        <v>6432</v>
      </c>
      <c r="E31" t="b">
        <v>1</v>
      </c>
    </row>
    <row r="32" spans="1:5" x14ac:dyDescent="0.25">
      <c r="A32" t="s">
        <v>6433</v>
      </c>
      <c r="B32" t="s">
        <v>6434</v>
      </c>
      <c r="E32" t="b">
        <v>1</v>
      </c>
    </row>
    <row r="33" spans="1:5" x14ac:dyDescent="0.25">
      <c r="A33" t="s">
        <v>4010</v>
      </c>
      <c r="B33" t="s">
        <v>6435</v>
      </c>
      <c r="E33" t="b">
        <v>1</v>
      </c>
    </row>
    <row r="34" spans="1:5" x14ac:dyDescent="0.25">
      <c r="A34" t="s">
        <v>1930</v>
      </c>
      <c r="B34" t="s">
        <v>6436</v>
      </c>
      <c r="E34" t="b">
        <v>1</v>
      </c>
    </row>
    <row r="35" spans="1:5" x14ac:dyDescent="0.25">
      <c r="A35" t="s">
        <v>1682</v>
      </c>
      <c r="B35" t="s">
        <v>6437</v>
      </c>
      <c r="E35" t="b">
        <v>1</v>
      </c>
    </row>
    <row r="36" spans="1:5" x14ac:dyDescent="0.25">
      <c r="A36" t="s">
        <v>2204</v>
      </c>
      <c r="B36" t="s">
        <v>6438</v>
      </c>
      <c r="E36" t="b">
        <v>1</v>
      </c>
    </row>
    <row r="37" spans="1:5" x14ac:dyDescent="0.25">
      <c r="A37" t="s">
        <v>2238</v>
      </c>
      <c r="B37" t="s">
        <v>6439</v>
      </c>
      <c r="E37" t="b">
        <v>1</v>
      </c>
    </row>
    <row r="38" spans="1:5" x14ac:dyDescent="0.25">
      <c r="A38" t="s">
        <v>4154</v>
      </c>
      <c r="B38" t="s">
        <v>6440</v>
      </c>
      <c r="E38" t="b">
        <v>1</v>
      </c>
    </row>
    <row r="39" spans="1:5" x14ac:dyDescent="0.25">
      <c r="A39" t="s">
        <v>2242</v>
      </c>
      <c r="B39" t="s">
        <v>6443</v>
      </c>
      <c r="E39" t="b">
        <v>1</v>
      </c>
    </row>
    <row r="40" spans="1:5" x14ac:dyDescent="0.25">
      <c r="A40" t="s">
        <v>908</v>
      </c>
      <c r="B40" t="s">
        <v>6444</v>
      </c>
      <c r="E40" t="b">
        <v>1</v>
      </c>
    </row>
    <row r="41" spans="1:5" x14ac:dyDescent="0.25">
      <c r="A41" t="s">
        <v>6445</v>
      </c>
      <c r="B41" t="s">
        <v>6446</v>
      </c>
      <c r="E41" t="b">
        <v>1</v>
      </c>
    </row>
    <row r="42" spans="1:5" x14ac:dyDescent="0.25">
      <c r="A42" t="s">
        <v>2362</v>
      </c>
      <c r="B42" t="s">
        <v>6441</v>
      </c>
      <c r="E42" t="b">
        <v>1</v>
      </c>
    </row>
    <row r="43" spans="1:5" x14ac:dyDescent="0.25">
      <c r="A43" t="s">
        <v>2244</v>
      </c>
      <c r="B43" t="s">
        <v>6442</v>
      </c>
      <c r="E43" t="b">
        <v>1</v>
      </c>
    </row>
    <row r="44" spans="1:5" x14ac:dyDescent="0.25">
      <c r="A44" t="s">
        <v>4636</v>
      </c>
      <c r="B44" t="s">
        <v>6460</v>
      </c>
      <c r="E44" t="b">
        <v>1</v>
      </c>
    </row>
    <row r="45" spans="1:5" x14ac:dyDescent="0.25">
      <c r="A45" t="s">
        <v>1358</v>
      </c>
      <c r="B45" t="s">
        <v>6447</v>
      </c>
      <c r="E45" t="b">
        <v>1</v>
      </c>
    </row>
    <row r="46" spans="1:5" x14ac:dyDescent="0.25">
      <c r="A46" t="s">
        <v>1034</v>
      </c>
      <c r="B46" t="s">
        <v>6448</v>
      </c>
      <c r="E46" t="b">
        <v>1</v>
      </c>
    </row>
    <row r="47" spans="1:5" x14ac:dyDescent="0.25">
      <c r="A47" t="s">
        <v>6450</v>
      </c>
      <c r="B47" t="s">
        <v>6451</v>
      </c>
      <c r="E47" t="b">
        <v>1</v>
      </c>
    </row>
    <row r="48" spans="1:5" x14ac:dyDescent="0.25">
      <c r="A48" t="s">
        <v>726</v>
      </c>
      <c r="B48" t="s">
        <v>6452</v>
      </c>
      <c r="E48" t="b">
        <v>1</v>
      </c>
    </row>
    <row r="49" spans="1:5" x14ac:dyDescent="0.25">
      <c r="A49" t="s">
        <v>724</v>
      </c>
      <c r="B49" t="s">
        <v>6453</v>
      </c>
      <c r="E49" t="b">
        <v>1</v>
      </c>
    </row>
    <row r="50" spans="1:5" x14ac:dyDescent="0.25">
      <c r="A50" t="s">
        <v>1336</v>
      </c>
      <c r="B50" t="s">
        <v>6454</v>
      </c>
      <c r="E50" t="b">
        <v>1</v>
      </c>
    </row>
    <row r="51" spans="1:5" x14ac:dyDescent="0.25">
      <c r="A51" t="s">
        <v>2894</v>
      </c>
      <c r="B51" t="s">
        <v>6455</v>
      </c>
      <c r="E51" t="b">
        <v>1</v>
      </c>
    </row>
    <row r="52" spans="1:5" x14ac:dyDescent="0.25">
      <c r="A52" t="s">
        <v>2268</v>
      </c>
      <c r="B52" t="s">
        <v>6456</v>
      </c>
      <c r="E52" t="b">
        <v>1</v>
      </c>
    </row>
    <row r="53" spans="1:5" x14ac:dyDescent="0.25">
      <c r="A53" t="s">
        <v>976</v>
      </c>
      <c r="B53" t="s">
        <v>6457</v>
      </c>
      <c r="E53" t="b">
        <v>1</v>
      </c>
    </row>
    <row r="54" spans="1:5" x14ac:dyDescent="0.25">
      <c r="A54" t="s">
        <v>2016</v>
      </c>
      <c r="B54" t="s">
        <v>6458</v>
      </c>
      <c r="E54" t="b">
        <v>1</v>
      </c>
    </row>
    <row r="55" spans="1:5" x14ac:dyDescent="0.25">
      <c r="A55" t="s">
        <v>2602</v>
      </c>
      <c r="B55" t="s">
        <v>6459</v>
      </c>
      <c r="E55" t="b">
        <v>1</v>
      </c>
    </row>
    <row r="56" spans="1:5" x14ac:dyDescent="0.25">
      <c r="A56" t="s">
        <v>804</v>
      </c>
      <c r="B56" t="s">
        <v>6461</v>
      </c>
      <c r="E56" t="b">
        <v>1</v>
      </c>
    </row>
    <row r="57" spans="1:5" x14ac:dyDescent="0.25">
      <c r="A57" t="s">
        <v>1726</v>
      </c>
      <c r="B57" t="s">
        <v>6462</v>
      </c>
      <c r="E57" t="b">
        <v>1</v>
      </c>
    </row>
    <row r="58" spans="1:5" x14ac:dyDescent="0.25">
      <c r="A58" t="s">
        <v>2774</v>
      </c>
      <c r="B58" t="s">
        <v>6463</v>
      </c>
      <c r="E58" t="b">
        <v>1</v>
      </c>
    </row>
    <row r="59" spans="1:5" x14ac:dyDescent="0.25">
      <c r="A59" t="s">
        <v>1518</v>
      </c>
      <c r="B59" t="s">
        <v>6464</v>
      </c>
      <c r="E59" t="b">
        <v>1</v>
      </c>
    </row>
    <row r="60" spans="1:5" x14ac:dyDescent="0.25">
      <c r="A60" t="s">
        <v>4644</v>
      </c>
      <c r="B60" t="s">
        <v>6466</v>
      </c>
      <c r="E60" t="b">
        <v>1</v>
      </c>
    </row>
    <row r="61" spans="1:5" x14ac:dyDescent="0.25">
      <c r="A61" t="s">
        <v>3954</v>
      </c>
      <c r="B61" t="s">
        <v>6467</v>
      </c>
      <c r="E61" t="b">
        <v>1</v>
      </c>
    </row>
    <row r="62" spans="1:5" x14ac:dyDescent="0.25">
      <c r="A62" t="s">
        <v>5098</v>
      </c>
      <c r="B62" t="s">
        <v>6468</v>
      </c>
      <c r="E62" t="b">
        <v>1</v>
      </c>
    </row>
    <row r="63" spans="1:5" x14ac:dyDescent="0.25">
      <c r="A63" t="s">
        <v>2798</v>
      </c>
      <c r="B63" t="s">
        <v>6469</v>
      </c>
      <c r="E63" t="b">
        <v>1</v>
      </c>
    </row>
    <row r="64" spans="1:5" x14ac:dyDescent="0.25">
      <c r="A64" t="s">
        <v>452</v>
      </c>
      <c r="B64" t="s">
        <v>6470</v>
      </c>
      <c r="E64" t="b">
        <v>1</v>
      </c>
    </row>
    <row r="65" spans="1:5" x14ac:dyDescent="0.25">
      <c r="A65" t="s">
        <v>1876</v>
      </c>
      <c r="B65" t="s">
        <v>6471</v>
      </c>
      <c r="E65" t="b">
        <v>1</v>
      </c>
    </row>
    <row r="66" spans="1:5" x14ac:dyDescent="0.25">
      <c r="A66" t="s">
        <v>4952</v>
      </c>
      <c r="B66" t="s">
        <v>6472</v>
      </c>
      <c r="E66" t="b">
        <v>1</v>
      </c>
    </row>
    <row r="67" spans="1:5" x14ac:dyDescent="0.25">
      <c r="A67" t="s">
        <v>2764</v>
      </c>
      <c r="B67" t="s">
        <v>6473</v>
      </c>
      <c r="E67" t="b">
        <v>1</v>
      </c>
    </row>
    <row r="68" spans="1:5" x14ac:dyDescent="0.25">
      <c r="A68" t="s">
        <v>924</v>
      </c>
      <c r="B68" t="s">
        <v>6474</v>
      </c>
      <c r="E68" t="b">
        <v>1</v>
      </c>
    </row>
    <row r="69" spans="1:5" x14ac:dyDescent="0.25">
      <c r="A69" t="s">
        <v>4834</v>
      </c>
      <c r="B69" t="s">
        <v>6475</v>
      </c>
      <c r="E69" t="b">
        <v>1</v>
      </c>
    </row>
    <row r="70" spans="1:5" x14ac:dyDescent="0.25">
      <c r="A70" t="s">
        <v>1232</v>
      </c>
      <c r="B70" t="s">
        <v>6476</v>
      </c>
      <c r="E70" t="b">
        <v>1</v>
      </c>
    </row>
    <row r="71" spans="1:5" x14ac:dyDescent="0.25">
      <c r="A71" t="s">
        <v>900</v>
      </c>
      <c r="B71" t="s">
        <v>6477</v>
      </c>
      <c r="E71" t="b">
        <v>1</v>
      </c>
    </row>
    <row r="72" spans="1:5" x14ac:dyDescent="0.25">
      <c r="A72" t="s">
        <v>5094</v>
      </c>
      <c r="B72" t="s">
        <v>6478</v>
      </c>
      <c r="E72" t="b">
        <v>1</v>
      </c>
    </row>
    <row r="73" spans="1:5" x14ac:dyDescent="0.25">
      <c r="A73" t="s">
        <v>784</v>
      </c>
      <c r="B73" t="s">
        <v>6479</v>
      </c>
      <c r="E73" t="b">
        <v>1</v>
      </c>
    </row>
    <row r="74" spans="1:5" x14ac:dyDescent="0.25">
      <c r="A74" t="s">
        <v>3652</v>
      </c>
      <c r="B74" t="s">
        <v>6480</v>
      </c>
      <c r="E74" t="b">
        <v>1</v>
      </c>
    </row>
    <row r="75" spans="1:5" x14ac:dyDescent="0.25">
      <c r="A75" t="s">
        <v>2850</v>
      </c>
      <c r="B75" t="s">
        <v>6481</v>
      </c>
      <c r="E75" t="b">
        <v>1</v>
      </c>
    </row>
    <row r="76" spans="1:5" x14ac:dyDescent="0.25">
      <c r="A76" t="s">
        <v>330</v>
      </c>
      <c r="B76" t="s">
        <v>6482</v>
      </c>
      <c r="E76" t="b">
        <v>1</v>
      </c>
    </row>
    <row r="77" spans="1:5" x14ac:dyDescent="0.25">
      <c r="A77" t="s">
        <v>5034</v>
      </c>
      <c r="B77" t="s">
        <v>6484</v>
      </c>
      <c r="E77" t="b">
        <v>1</v>
      </c>
    </row>
    <row r="78" spans="1:5" x14ac:dyDescent="0.25">
      <c r="A78" t="s">
        <v>1486</v>
      </c>
      <c r="B78" t="s">
        <v>6485</v>
      </c>
      <c r="E78" t="b">
        <v>1</v>
      </c>
    </row>
    <row r="79" spans="1:5" x14ac:dyDescent="0.25">
      <c r="A79" t="s">
        <v>3082</v>
      </c>
      <c r="B79" t="s">
        <v>6486</v>
      </c>
      <c r="E79" t="b">
        <v>1</v>
      </c>
    </row>
    <row r="80" spans="1:5" x14ac:dyDescent="0.25">
      <c r="A80" t="s">
        <v>4950</v>
      </c>
      <c r="B80" t="s">
        <v>6487</v>
      </c>
      <c r="E80" t="b">
        <v>1</v>
      </c>
    </row>
    <row r="81" spans="1:5" x14ac:dyDescent="0.25">
      <c r="A81" t="s">
        <v>4128</v>
      </c>
      <c r="B81" t="s">
        <v>6465</v>
      </c>
      <c r="E81" t="b">
        <v>1</v>
      </c>
    </row>
    <row r="82" spans="1:5" x14ac:dyDescent="0.25">
      <c r="A82" t="s">
        <v>204</v>
      </c>
      <c r="B82" t="s">
        <v>6404</v>
      </c>
      <c r="E82" t="b">
        <v>1</v>
      </c>
    </row>
    <row r="83" spans="1:5" x14ac:dyDescent="0.25">
      <c r="A83" t="s">
        <v>3456</v>
      </c>
      <c r="B83" t="s">
        <v>6483</v>
      </c>
      <c r="E83" t="b">
        <v>1</v>
      </c>
    </row>
    <row r="84" spans="1:5" x14ac:dyDescent="0.25">
      <c r="A84" t="s">
        <v>5501</v>
      </c>
      <c r="B84" t="s">
        <v>6488</v>
      </c>
      <c r="E84" t="b">
        <v>1</v>
      </c>
    </row>
    <row r="85" spans="1:5" x14ac:dyDescent="0.25">
      <c r="A85" t="s">
        <v>3622</v>
      </c>
      <c r="B85" t="s">
        <v>6489</v>
      </c>
      <c r="E85" t="b">
        <v>1</v>
      </c>
    </row>
    <row r="86" spans="1:5" x14ac:dyDescent="0.25">
      <c r="A86" t="s">
        <v>5729</v>
      </c>
      <c r="B86" t="s">
        <v>6490</v>
      </c>
      <c r="E86" t="b">
        <v>1</v>
      </c>
    </row>
    <row r="87" spans="1:5" x14ac:dyDescent="0.25">
      <c r="A87" t="s">
        <v>5736</v>
      </c>
      <c r="B87" t="s">
        <v>6491</v>
      </c>
      <c r="E87" t="b">
        <v>1</v>
      </c>
    </row>
    <row r="88" spans="1:5" x14ac:dyDescent="0.25">
      <c r="A88" t="s">
        <v>264</v>
      </c>
      <c r="B88" t="s">
        <v>6492</v>
      </c>
      <c r="E88" t="b">
        <v>1</v>
      </c>
    </row>
    <row r="89" spans="1:5" x14ac:dyDescent="0.25">
      <c r="A89" t="s">
        <v>6493</v>
      </c>
      <c r="B89" t="s">
        <v>6494</v>
      </c>
      <c r="E89" t="b">
        <v>1</v>
      </c>
    </row>
    <row r="90" spans="1:5" x14ac:dyDescent="0.25">
      <c r="A90" t="s">
        <v>770</v>
      </c>
      <c r="B90" t="s">
        <v>6495</v>
      </c>
      <c r="E90" t="b">
        <v>1</v>
      </c>
    </row>
    <row r="91" spans="1:5" x14ac:dyDescent="0.25">
      <c r="A91" t="s">
        <v>4344</v>
      </c>
      <c r="B91" t="s">
        <v>6496</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93FB4-BA37-47C1-9E1B-98F9E37813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6399</v>
      </c>
      <c r="B2" t="s">
        <v>6400</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35B58-9E6F-48E8-82D2-1CD25B0D8CBC}">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5167</v>
      </c>
      <c r="B2" t="s">
        <v>6369</v>
      </c>
      <c r="E2" t="b">
        <v>1</v>
      </c>
    </row>
    <row r="3" spans="1:5" x14ac:dyDescent="0.25">
      <c r="A3" t="s">
        <v>5118</v>
      </c>
      <c r="B3" t="s">
        <v>6370</v>
      </c>
      <c r="E3" t="b">
        <v>1</v>
      </c>
    </row>
    <row r="4" spans="1:5" x14ac:dyDescent="0.25">
      <c r="A4" t="s">
        <v>5120</v>
      </c>
      <c r="B4" t="s">
        <v>6371</v>
      </c>
      <c r="E4" t="b">
        <v>1</v>
      </c>
    </row>
    <row r="5" spans="1:5" x14ac:dyDescent="0.25">
      <c r="A5" t="s">
        <v>5184</v>
      </c>
      <c r="B5" t="s">
        <v>6392</v>
      </c>
      <c r="E5" t="b">
        <v>1</v>
      </c>
    </row>
    <row r="6" spans="1:5" x14ac:dyDescent="0.25">
      <c r="A6" t="s">
        <v>5179</v>
      </c>
      <c r="B6" t="s">
        <v>6390</v>
      </c>
      <c r="E6" t="b">
        <v>1</v>
      </c>
    </row>
    <row r="7" spans="1:5" x14ac:dyDescent="0.25">
      <c r="A7" t="s">
        <v>5173</v>
      </c>
      <c r="B7" t="s">
        <v>6372</v>
      </c>
      <c r="E7" t="b">
        <v>1</v>
      </c>
    </row>
    <row r="8" spans="1:5" x14ac:dyDescent="0.25">
      <c r="A8" t="s">
        <v>5122</v>
      </c>
      <c r="B8" t="s">
        <v>6373</v>
      </c>
      <c r="E8" t="b">
        <v>1</v>
      </c>
    </row>
    <row r="9" spans="1:5" x14ac:dyDescent="0.25">
      <c r="A9" t="s">
        <v>5124</v>
      </c>
      <c r="B9" t="s">
        <v>6374</v>
      </c>
      <c r="E9" t="b">
        <v>1</v>
      </c>
    </row>
    <row r="10" spans="1:5" x14ac:dyDescent="0.25">
      <c r="A10" t="s">
        <v>5182</v>
      </c>
      <c r="B10" t="s">
        <v>6391</v>
      </c>
      <c r="E10" t="b">
        <v>1</v>
      </c>
    </row>
    <row r="11" spans="1:5" x14ac:dyDescent="0.25">
      <c r="A11" t="s">
        <v>5127</v>
      </c>
      <c r="B11" t="s">
        <v>6375</v>
      </c>
      <c r="E11" t="b">
        <v>1</v>
      </c>
    </row>
    <row r="12" spans="1:5" x14ac:dyDescent="0.25">
      <c r="A12" t="s">
        <v>5171</v>
      </c>
      <c r="B12" t="s">
        <v>6376</v>
      </c>
      <c r="E12" t="b">
        <v>1</v>
      </c>
    </row>
    <row r="13" spans="1:5" x14ac:dyDescent="0.25">
      <c r="A13" t="s">
        <v>5129</v>
      </c>
      <c r="B13" t="s">
        <v>6377</v>
      </c>
      <c r="E13" t="b">
        <v>1</v>
      </c>
    </row>
    <row r="14" spans="1:5" x14ac:dyDescent="0.25">
      <c r="A14" t="s">
        <v>5131</v>
      </c>
      <c r="B14" t="s">
        <v>6378</v>
      </c>
      <c r="E14" t="b">
        <v>1</v>
      </c>
    </row>
    <row r="15" spans="1:5" x14ac:dyDescent="0.25">
      <c r="A15" t="s">
        <v>5195</v>
      </c>
      <c r="B15" t="s">
        <v>6396</v>
      </c>
      <c r="E15" t="b">
        <v>1</v>
      </c>
    </row>
    <row r="16" spans="1:5" x14ac:dyDescent="0.25">
      <c r="A16" t="s">
        <v>6397</v>
      </c>
      <c r="B16" t="s">
        <v>6398</v>
      </c>
      <c r="E16" t="b">
        <v>1</v>
      </c>
    </row>
    <row r="17" spans="1:5" x14ac:dyDescent="0.25">
      <c r="A17" t="s">
        <v>5188</v>
      </c>
      <c r="B17" t="s">
        <v>6393</v>
      </c>
      <c r="E17" t="b">
        <v>1</v>
      </c>
    </row>
    <row r="18" spans="1:5" x14ac:dyDescent="0.25">
      <c r="A18" t="s">
        <v>5134</v>
      </c>
      <c r="B18" t="s">
        <v>6379</v>
      </c>
      <c r="E18" t="b">
        <v>1</v>
      </c>
    </row>
    <row r="19" spans="1:5" x14ac:dyDescent="0.25">
      <c r="A19" t="s">
        <v>5136</v>
      </c>
      <c r="B19" t="s">
        <v>6380</v>
      </c>
      <c r="E19" t="b">
        <v>1</v>
      </c>
    </row>
    <row r="20" spans="1:5" x14ac:dyDescent="0.25">
      <c r="A20" t="s">
        <v>5138</v>
      </c>
      <c r="B20" t="s">
        <v>6381</v>
      </c>
      <c r="E20" t="b">
        <v>1</v>
      </c>
    </row>
    <row r="21" spans="1:5" x14ac:dyDescent="0.25">
      <c r="A21" t="s">
        <v>5142</v>
      </c>
      <c r="B21" t="s">
        <v>6382</v>
      </c>
      <c r="E21" t="b">
        <v>1</v>
      </c>
    </row>
    <row r="22" spans="1:5" x14ac:dyDescent="0.25">
      <c r="A22" t="s">
        <v>5144</v>
      </c>
      <c r="B22" t="s">
        <v>6383</v>
      </c>
      <c r="E22" t="b">
        <v>1</v>
      </c>
    </row>
    <row r="23" spans="1:5" x14ac:dyDescent="0.25">
      <c r="A23" t="s">
        <v>5190</v>
      </c>
      <c r="B23" t="s">
        <v>6394</v>
      </c>
      <c r="E23" t="b">
        <v>1</v>
      </c>
    </row>
    <row r="24" spans="1:5" x14ac:dyDescent="0.25">
      <c r="A24" t="s">
        <v>5193</v>
      </c>
      <c r="B24" t="s">
        <v>6395</v>
      </c>
      <c r="E24" t="b">
        <v>1</v>
      </c>
    </row>
    <row r="25" spans="1:5" x14ac:dyDescent="0.25">
      <c r="A25" t="s">
        <v>5146</v>
      </c>
      <c r="B25" t="s">
        <v>6384</v>
      </c>
      <c r="E25" t="b">
        <v>1</v>
      </c>
    </row>
    <row r="26" spans="1:5" x14ac:dyDescent="0.25">
      <c r="A26" t="s">
        <v>5158</v>
      </c>
      <c r="B26" t="s">
        <v>6385</v>
      </c>
      <c r="E26" t="b">
        <v>1</v>
      </c>
    </row>
    <row r="27" spans="1:5" x14ac:dyDescent="0.25">
      <c r="A27" t="s">
        <v>5160</v>
      </c>
      <c r="B27" t="s">
        <v>6386</v>
      </c>
      <c r="E27" t="b">
        <v>1</v>
      </c>
    </row>
    <row r="28" spans="1:5" x14ac:dyDescent="0.25">
      <c r="A28" t="s">
        <v>5169</v>
      </c>
      <c r="B28" t="s">
        <v>6387</v>
      </c>
      <c r="E28" t="b">
        <v>1</v>
      </c>
    </row>
    <row r="29" spans="1:5" x14ac:dyDescent="0.25">
      <c r="A29" t="s">
        <v>5177</v>
      </c>
      <c r="B29" t="s">
        <v>6389</v>
      </c>
      <c r="E29" t="b">
        <v>1</v>
      </c>
    </row>
    <row r="30" spans="1:5" x14ac:dyDescent="0.25">
      <c r="A30" t="s">
        <v>5165</v>
      </c>
      <c r="B30" t="s">
        <v>6388</v>
      </c>
      <c r="E30"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3FD27-95C9-490E-BFDF-3D06F639540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6362</v>
      </c>
      <c r="E2" t="b">
        <v>1</v>
      </c>
    </row>
    <row r="3" spans="1:5" x14ac:dyDescent="0.25">
      <c r="A3" t="s">
        <v>5129</v>
      </c>
      <c r="B3" t="s">
        <v>6367</v>
      </c>
      <c r="E3" t="b">
        <v>1</v>
      </c>
    </row>
    <row r="4" spans="1:5" x14ac:dyDescent="0.25">
      <c r="A4" t="s">
        <v>5131</v>
      </c>
      <c r="B4" t="s">
        <v>6368</v>
      </c>
      <c r="E4" t="b">
        <v>1</v>
      </c>
    </row>
    <row r="5" spans="1:5" x14ac:dyDescent="0.25">
      <c r="A5" t="s">
        <v>5122</v>
      </c>
      <c r="B5" t="s">
        <v>6364</v>
      </c>
      <c r="E5" t="b">
        <v>1</v>
      </c>
    </row>
    <row r="6" spans="1:5" x14ac:dyDescent="0.25">
      <c r="A6" t="s">
        <v>5124</v>
      </c>
      <c r="B6" t="s">
        <v>6365</v>
      </c>
      <c r="E6" t="b">
        <v>1</v>
      </c>
    </row>
    <row r="7" spans="1:5" x14ac:dyDescent="0.25">
      <c r="A7" t="s">
        <v>5120</v>
      </c>
      <c r="B7" t="s">
        <v>6363</v>
      </c>
      <c r="E7" t="b">
        <v>1</v>
      </c>
    </row>
    <row r="8" spans="1:5" x14ac:dyDescent="0.25">
      <c r="A8" t="s">
        <v>5127</v>
      </c>
      <c r="B8" t="s">
        <v>6366</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9C816-EE8F-47F3-B5D6-73B2EF6C9F5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6340</v>
      </c>
      <c r="B2" t="s">
        <v>6341</v>
      </c>
      <c r="E2" t="b">
        <v>1</v>
      </c>
    </row>
    <row r="3" spans="1:5" x14ac:dyDescent="0.25">
      <c r="A3" t="s">
        <v>6342</v>
      </c>
      <c r="B3" t="s">
        <v>6343</v>
      </c>
      <c r="E3" t="b">
        <v>1</v>
      </c>
    </row>
    <row r="4" spans="1:5" x14ac:dyDescent="0.25">
      <c r="A4" t="s">
        <v>6344</v>
      </c>
      <c r="B4" t="s">
        <v>6345</v>
      </c>
      <c r="E4" t="b">
        <v>1</v>
      </c>
    </row>
    <row r="5" spans="1:5" x14ac:dyDescent="0.25">
      <c r="A5" t="s">
        <v>6346</v>
      </c>
      <c r="B5" t="s">
        <v>6347</v>
      </c>
      <c r="E5" t="b">
        <v>1</v>
      </c>
    </row>
    <row r="6" spans="1:5" x14ac:dyDescent="0.25">
      <c r="A6" t="s">
        <v>6348</v>
      </c>
      <c r="B6" t="s">
        <v>6349</v>
      </c>
      <c r="E6" t="b">
        <v>1</v>
      </c>
    </row>
    <row r="7" spans="1:5" x14ac:dyDescent="0.25">
      <c r="A7" t="s">
        <v>6350</v>
      </c>
      <c r="B7" t="s">
        <v>6351</v>
      </c>
      <c r="E7" t="b">
        <v>1</v>
      </c>
    </row>
    <row r="8" spans="1:5" x14ac:dyDescent="0.25">
      <c r="A8" t="s">
        <v>6352</v>
      </c>
      <c r="B8" t="s">
        <v>6353</v>
      </c>
      <c r="E8" t="b">
        <v>1</v>
      </c>
    </row>
    <row r="9" spans="1:5" x14ac:dyDescent="0.25">
      <c r="A9" t="s">
        <v>6354</v>
      </c>
      <c r="B9" t="s">
        <v>6355</v>
      </c>
      <c r="E9" t="b">
        <v>1</v>
      </c>
    </row>
    <row r="10" spans="1:5" x14ac:dyDescent="0.25">
      <c r="A10" t="s">
        <v>6356</v>
      </c>
      <c r="B10" t="s">
        <v>6357</v>
      </c>
      <c r="E10" t="b">
        <v>1</v>
      </c>
    </row>
    <row r="11" spans="1:5" x14ac:dyDescent="0.25">
      <c r="A11" t="s">
        <v>6358</v>
      </c>
      <c r="B11" t="s">
        <v>6359</v>
      </c>
      <c r="E11" t="b">
        <v>1</v>
      </c>
    </row>
    <row r="12" spans="1:5" x14ac:dyDescent="0.25">
      <c r="A12" t="s">
        <v>6360</v>
      </c>
      <c r="B12" t="s">
        <v>6361</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AC2D5-B376-4ABE-842C-6C99F45D12F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6332</v>
      </c>
      <c r="E2" t="b">
        <v>1</v>
      </c>
    </row>
    <row r="3" spans="1:5" x14ac:dyDescent="0.25">
      <c r="A3" t="s">
        <v>5120</v>
      </c>
      <c r="B3" t="s">
        <v>6333</v>
      </c>
      <c r="E3" t="b">
        <v>1</v>
      </c>
    </row>
    <row r="4" spans="1:5" x14ac:dyDescent="0.25">
      <c r="A4" t="s">
        <v>5124</v>
      </c>
      <c r="B4" t="s">
        <v>6335</v>
      </c>
      <c r="E4" t="b">
        <v>1</v>
      </c>
    </row>
    <row r="5" spans="1:5" x14ac:dyDescent="0.25">
      <c r="A5" t="s">
        <v>5136</v>
      </c>
      <c r="B5" t="s">
        <v>6339</v>
      </c>
      <c r="E5" t="b">
        <v>1</v>
      </c>
    </row>
    <row r="6" spans="1:5" x14ac:dyDescent="0.25">
      <c r="A6" t="s">
        <v>5127</v>
      </c>
      <c r="B6" t="s">
        <v>6336</v>
      </c>
      <c r="E6" t="b">
        <v>1</v>
      </c>
    </row>
    <row r="7" spans="1:5" x14ac:dyDescent="0.25">
      <c r="A7" t="s">
        <v>5129</v>
      </c>
      <c r="B7" t="s">
        <v>6337</v>
      </c>
      <c r="E7" t="b">
        <v>1</v>
      </c>
    </row>
    <row r="8" spans="1:5" x14ac:dyDescent="0.25">
      <c r="A8" t="s">
        <v>5131</v>
      </c>
      <c r="B8" t="s">
        <v>6338</v>
      </c>
      <c r="E8" t="b">
        <v>1</v>
      </c>
    </row>
    <row r="9" spans="1:5" x14ac:dyDescent="0.25">
      <c r="A9" t="s">
        <v>5134</v>
      </c>
      <c r="B9" t="s">
        <v>6334</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998A2-FE65-480F-B468-53F079117CA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6327</v>
      </c>
      <c r="E2" t="b">
        <v>1</v>
      </c>
    </row>
    <row r="3" spans="1:5" x14ac:dyDescent="0.25">
      <c r="A3" t="s">
        <v>5120</v>
      </c>
      <c r="B3" t="s">
        <v>6328</v>
      </c>
      <c r="E3" t="b">
        <v>1</v>
      </c>
    </row>
    <row r="4" spans="1:5" x14ac:dyDescent="0.25">
      <c r="A4" t="s">
        <v>5122</v>
      </c>
      <c r="B4" t="s">
        <v>6329</v>
      </c>
      <c r="E4" t="b">
        <v>1</v>
      </c>
    </row>
    <row r="5" spans="1:5" x14ac:dyDescent="0.25">
      <c r="A5" t="s">
        <v>5124</v>
      </c>
      <c r="B5" t="s">
        <v>6330</v>
      </c>
      <c r="E5" t="b">
        <v>1</v>
      </c>
    </row>
    <row r="6" spans="1:5" x14ac:dyDescent="0.25">
      <c r="A6" t="s">
        <v>5127</v>
      </c>
      <c r="B6" t="s">
        <v>6331</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6B5B9-0778-4C1D-8172-ABB9682EB4E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5182</v>
      </c>
      <c r="B2" t="s">
        <v>5480</v>
      </c>
      <c r="E2" t="b">
        <v>1</v>
      </c>
    </row>
    <row r="3" spans="1:5" x14ac:dyDescent="0.25">
      <c r="A3" t="s">
        <v>5820</v>
      </c>
      <c r="B3" t="s">
        <v>5821</v>
      </c>
      <c r="E3" t="b">
        <v>1</v>
      </c>
    </row>
    <row r="4" spans="1:5" x14ac:dyDescent="0.25">
      <c r="A4" t="s">
        <v>5822</v>
      </c>
      <c r="B4" t="s">
        <v>5823</v>
      </c>
      <c r="E4" t="b">
        <v>1</v>
      </c>
    </row>
    <row r="5" spans="1:5" x14ac:dyDescent="0.25">
      <c r="A5" t="s">
        <v>5824</v>
      </c>
      <c r="B5" t="s">
        <v>5825</v>
      </c>
      <c r="E5" t="b">
        <v>1</v>
      </c>
    </row>
    <row r="6" spans="1:5" x14ac:dyDescent="0.25">
      <c r="A6" t="s">
        <v>5826</v>
      </c>
      <c r="B6" t="s">
        <v>5827</v>
      </c>
      <c r="E6" t="b">
        <v>1</v>
      </c>
    </row>
    <row r="7" spans="1:5" x14ac:dyDescent="0.25">
      <c r="A7" t="s">
        <v>5828</v>
      </c>
      <c r="B7" t="s">
        <v>5829</v>
      </c>
      <c r="E7" t="b">
        <v>1</v>
      </c>
    </row>
    <row r="8" spans="1:5" x14ac:dyDescent="0.25">
      <c r="A8" t="s">
        <v>5830</v>
      </c>
      <c r="B8" t="s">
        <v>5831</v>
      </c>
      <c r="E8" t="b">
        <v>1</v>
      </c>
    </row>
    <row r="9" spans="1:5" x14ac:dyDescent="0.25">
      <c r="A9" t="s">
        <v>5832</v>
      </c>
      <c r="B9" t="s">
        <v>5833</v>
      </c>
      <c r="E9" t="b">
        <v>1</v>
      </c>
    </row>
    <row r="10" spans="1:5" x14ac:dyDescent="0.25">
      <c r="A10" t="s">
        <v>5834</v>
      </c>
      <c r="B10" t="s">
        <v>5835</v>
      </c>
      <c r="E10" t="b">
        <v>1</v>
      </c>
    </row>
    <row r="11" spans="1:5" x14ac:dyDescent="0.25">
      <c r="A11" t="s">
        <v>5836</v>
      </c>
      <c r="B11" t="s">
        <v>5837</v>
      </c>
      <c r="E11" t="b">
        <v>1</v>
      </c>
    </row>
    <row r="12" spans="1:5" x14ac:dyDescent="0.25">
      <c r="A12" t="s">
        <v>5838</v>
      </c>
      <c r="B12" t="s">
        <v>5839</v>
      </c>
      <c r="E12" t="b">
        <v>1</v>
      </c>
    </row>
    <row r="13" spans="1:5" x14ac:dyDescent="0.25">
      <c r="A13" t="s">
        <v>5840</v>
      </c>
      <c r="B13" t="s">
        <v>5841</v>
      </c>
      <c r="E13" t="b">
        <v>1</v>
      </c>
    </row>
    <row r="14" spans="1:5" x14ac:dyDescent="0.25">
      <c r="A14" t="s">
        <v>5842</v>
      </c>
      <c r="B14" t="s">
        <v>5843</v>
      </c>
      <c r="E14" t="b">
        <v>1</v>
      </c>
    </row>
    <row r="15" spans="1:5" x14ac:dyDescent="0.25">
      <c r="A15" t="s">
        <v>5844</v>
      </c>
      <c r="B15" t="s">
        <v>5845</v>
      </c>
      <c r="E15" t="b">
        <v>1</v>
      </c>
    </row>
    <row r="16" spans="1:5" x14ac:dyDescent="0.25">
      <c r="A16" t="s">
        <v>5846</v>
      </c>
      <c r="B16" t="s">
        <v>5847</v>
      </c>
      <c r="E16" t="b">
        <v>1</v>
      </c>
    </row>
    <row r="17" spans="1:5" x14ac:dyDescent="0.25">
      <c r="A17" t="s">
        <v>5848</v>
      </c>
      <c r="B17" t="s">
        <v>5849</v>
      </c>
      <c r="E17" t="b">
        <v>1</v>
      </c>
    </row>
    <row r="18" spans="1:5" x14ac:dyDescent="0.25">
      <c r="A18" t="s">
        <v>5850</v>
      </c>
      <c r="B18" t="s">
        <v>5851</v>
      </c>
      <c r="E18" t="b">
        <v>1</v>
      </c>
    </row>
    <row r="19" spans="1:5" x14ac:dyDescent="0.25">
      <c r="A19" t="s">
        <v>5852</v>
      </c>
      <c r="B19" t="s">
        <v>5853</v>
      </c>
      <c r="E19" t="b">
        <v>1</v>
      </c>
    </row>
    <row r="20" spans="1:5" x14ac:dyDescent="0.25">
      <c r="A20" t="s">
        <v>5854</v>
      </c>
      <c r="B20" t="s">
        <v>5855</v>
      </c>
      <c r="E20" t="b">
        <v>1</v>
      </c>
    </row>
    <row r="21" spans="1:5" x14ac:dyDescent="0.25">
      <c r="A21" t="s">
        <v>2912</v>
      </c>
      <c r="B21" t="s">
        <v>5856</v>
      </c>
      <c r="E21" t="b">
        <v>1</v>
      </c>
    </row>
    <row r="22" spans="1:5" x14ac:dyDescent="0.25">
      <c r="A22" t="s">
        <v>1046</v>
      </c>
      <c r="B22" t="s">
        <v>5857</v>
      </c>
      <c r="E22" t="b">
        <v>1</v>
      </c>
    </row>
    <row r="23" spans="1:5" x14ac:dyDescent="0.25">
      <c r="A23" t="s">
        <v>5024</v>
      </c>
      <c r="B23" t="s">
        <v>5858</v>
      </c>
      <c r="E23" t="b">
        <v>1</v>
      </c>
    </row>
    <row r="24" spans="1:5" x14ac:dyDescent="0.25">
      <c r="A24" t="s">
        <v>532</v>
      </c>
      <c r="B24" t="s">
        <v>5859</v>
      </c>
      <c r="E24" t="b">
        <v>1</v>
      </c>
    </row>
    <row r="25" spans="1:5" x14ac:dyDescent="0.25">
      <c r="A25" t="s">
        <v>3668</v>
      </c>
      <c r="B25" t="s">
        <v>5860</v>
      </c>
      <c r="E25" t="b">
        <v>1</v>
      </c>
    </row>
    <row r="26" spans="1:5" x14ac:dyDescent="0.25">
      <c r="A26" t="s">
        <v>2492</v>
      </c>
      <c r="B26" t="s">
        <v>5861</v>
      </c>
      <c r="E26" t="b">
        <v>1</v>
      </c>
    </row>
    <row r="27" spans="1:5" x14ac:dyDescent="0.25">
      <c r="A27" t="s">
        <v>5862</v>
      </c>
      <c r="B27" t="s">
        <v>5863</v>
      </c>
      <c r="E27" t="b">
        <v>1</v>
      </c>
    </row>
    <row r="28" spans="1:5" x14ac:dyDescent="0.25">
      <c r="A28" t="s">
        <v>5864</v>
      </c>
      <c r="B28" t="s">
        <v>5865</v>
      </c>
      <c r="E28" t="b">
        <v>1</v>
      </c>
    </row>
    <row r="29" spans="1:5" x14ac:dyDescent="0.25">
      <c r="A29" t="s">
        <v>5866</v>
      </c>
      <c r="B29" t="s">
        <v>5867</v>
      </c>
      <c r="E29" t="b">
        <v>1</v>
      </c>
    </row>
    <row r="30" spans="1:5" x14ac:dyDescent="0.25">
      <c r="A30" t="s">
        <v>5868</v>
      </c>
      <c r="B30" t="s">
        <v>5869</v>
      </c>
      <c r="E30" t="b">
        <v>1</v>
      </c>
    </row>
    <row r="31" spans="1:5" x14ac:dyDescent="0.25">
      <c r="A31" t="s">
        <v>5870</v>
      </c>
      <c r="B31" t="s">
        <v>5871</v>
      </c>
      <c r="E31" t="b">
        <v>1</v>
      </c>
    </row>
    <row r="32" spans="1:5" x14ac:dyDescent="0.25">
      <c r="A32" t="s">
        <v>5872</v>
      </c>
      <c r="B32" t="s">
        <v>5873</v>
      </c>
      <c r="E32" t="b">
        <v>1</v>
      </c>
    </row>
    <row r="33" spans="1:5" x14ac:dyDescent="0.25">
      <c r="A33" t="s">
        <v>5874</v>
      </c>
      <c r="B33" t="s">
        <v>5875</v>
      </c>
      <c r="E33" t="b">
        <v>1</v>
      </c>
    </row>
    <row r="34" spans="1:5" x14ac:dyDescent="0.25">
      <c r="A34" t="s">
        <v>5876</v>
      </c>
      <c r="B34" t="s">
        <v>5877</v>
      </c>
      <c r="E34" t="b">
        <v>1</v>
      </c>
    </row>
    <row r="35" spans="1:5" x14ac:dyDescent="0.25">
      <c r="A35" t="s">
        <v>2900</v>
      </c>
      <c r="B35" t="s">
        <v>5878</v>
      </c>
      <c r="E35" t="b">
        <v>1</v>
      </c>
    </row>
    <row r="36" spans="1:5" x14ac:dyDescent="0.25">
      <c r="A36" t="s">
        <v>5879</v>
      </c>
      <c r="B36" t="s">
        <v>5880</v>
      </c>
      <c r="E36" t="b">
        <v>1</v>
      </c>
    </row>
    <row r="37" spans="1:5" x14ac:dyDescent="0.25">
      <c r="A37" t="s">
        <v>5881</v>
      </c>
      <c r="B37" t="s">
        <v>5882</v>
      </c>
      <c r="E37" t="b">
        <v>1</v>
      </c>
    </row>
    <row r="38" spans="1:5" x14ac:dyDescent="0.25">
      <c r="A38" t="s">
        <v>5883</v>
      </c>
      <c r="B38" t="s">
        <v>5884</v>
      </c>
      <c r="E38" t="b">
        <v>1</v>
      </c>
    </row>
    <row r="39" spans="1:5" x14ac:dyDescent="0.25">
      <c r="A39" t="s">
        <v>4528</v>
      </c>
      <c r="B39" t="s">
        <v>5885</v>
      </c>
      <c r="E39" t="b">
        <v>1</v>
      </c>
    </row>
    <row r="40" spans="1:5" x14ac:dyDescent="0.25">
      <c r="A40" t="s">
        <v>4822</v>
      </c>
      <c r="B40" t="s">
        <v>5886</v>
      </c>
      <c r="E40" t="b">
        <v>1</v>
      </c>
    </row>
    <row r="41" spans="1:5" x14ac:dyDescent="0.25">
      <c r="A41" t="s">
        <v>4008</v>
      </c>
      <c r="B41" t="s">
        <v>5887</v>
      </c>
      <c r="E41" t="b">
        <v>1</v>
      </c>
    </row>
    <row r="42" spans="1:5" x14ac:dyDescent="0.25">
      <c r="A42" t="s">
        <v>5888</v>
      </c>
      <c r="B42" t="s">
        <v>5889</v>
      </c>
      <c r="E42" t="b">
        <v>1</v>
      </c>
    </row>
    <row r="43" spans="1:5" x14ac:dyDescent="0.25">
      <c r="A43" t="s">
        <v>5890</v>
      </c>
      <c r="B43" t="s">
        <v>5891</v>
      </c>
      <c r="E43" t="b">
        <v>1</v>
      </c>
    </row>
    <row r="44" spans="1:5" x14ac:dyDescent="0.25">
      <c r="A44" t="s">
        <v>1608</v>
      </c>
      <c r="B44" t="s">
        <v>5892</v>
      </c>
      <c r="E44" t="b">
        <v>1</v>
      </c>
    </row>
    <row r="45" spans="1:5" x14ac:dyDescent="0.25">
      <c r="A45" t="s">
        <v>5893</v>
      </c>
      <c r="B45" t="s">
        <v>5894</v>
      </c>
      <c r="E45" t="b">
        <v>1</v>
      </c>
    </row>
    <row r="46" spans="1:5" x14ac:dyDescent="0.25">
      <c r="A46" t="s">
        <v>5895</v>
      </c>
      <c r="B46" t="s">
        <v>5896</v>
      </c>
      <c r="E46" t="b">
        <v>1</v>
      </c>
    </row>
    <row r="47" spans="1:5" x14ac:dyDescent="0.25">
      <c r="A47" t="s">
        <v>4442</v>
      </c>
      <c r="B47" t="s">
        <v>5897</v>
      </c>
      <c r="E47" t="b">
        <v>1</v>
      </c>
    </row>
    <row r="48" spans="1:5" x14ac:dyDescent="0.25">
      <c r="A48" t="s">
        <v>3248</v>
      </c>
      <c r="B48" t="s">
        <v>5898</v>
      </c>
      <c r="E48" t="b">
        <v>1</v>
      </c>
    </row>
    <row r="49" spans="1:5" x14ac:dyDescent="0.25">
      <c r="A49" t="s">
        <v>3164</v>
      </c>
      <c r="B49" t="s">
        <v>5899</v>
      </c>
      <c r="E49" t="b">
        <v>1</v>
      </c>
    </row>
    <row r="50" spans="1:5" x14ac:dyDescent="0.25">
      <c r="A50" t="s">
        <v>5900</v>
      </c>
      <c r="B50" t="s">
        <v>5901</v>
      </c>
      <c r="E50" t="b">
        <v>1</v>
      </c>
    </row>
    <row r="51" spans="1:5" x14ac:dyDescent="0.25">
      <c r="A51" t="s">
        <v>4806</v>
      </c>
      <c r="B51" t="s">
        <v>5902</v>
      </c>
      <c r="E51" t="b">
        <v>1</v>
      </c>
    </row>
    <row r="52" spans="1:5" x14ac:dyDescent="0.25">
      <c r="A52" t="s">
        <v>1664</v>
      </c>
      <c r="B52" t="s">
        <v>5903</v>
      </c>
      <c r="E52" t="b">
        <v>1</v>
      </c>
    </row>
    <row r="53" spans="1:5" x14ac:dyDescent="0.25">
      <c r="A53" t="s">
        <v>688</v>
      </c>
      <c r="B53" t="s">
        <v>5904</v>
      </c>
      <c r="E53" t="b">
        <v>1</v>
      </c>
    </row>
    <row r="54" spans="1:5" x14ac:dyDescent="0.25">
      <c r="A54" t="s">
        <v>676</v>
      </c>
      <c r="B54" t="s">
        <v>5905</v>
      </c>
      <c r="E54" t="b">
        <v>1</v>
      </c>
    </row>
    <row r="55" spans="1:5" x14ac:dyDescent="0.25">
      <c r="A55" t="s">
        <v>5906</v>
      </c>
      <c r="B55" t="s">
        <v>5907</v>
      </c>
      <c r="E55" t="b">
        <v>1</v>
      </c>
    </row>
    <row r="56" spans="1:5" x14ac:dyDescent="0.25">
      <c r="A56" t="s">
        <v>5908</v>
      </c>
      <c r="B56" t="s">
        <v>5909</v>
      </c>
      <c r="E56" t="b">
        <v>1</v>
      </c>
    </row>
    <row r="57" spans="1:5" x14ac:dyDescent="0.25">
      <c r="A57" t="s">
        <v>5910</v>
      </c>
      <c r="B57" t="s">
        <v>5911</v>
      </c>
      <c r="E57" t="b">
        <v>1</v>
      </c>
    </row>
    <row r="58" spans="1:5" x14ac:dyDescent="0.25">
      <c r="A58" t="s">
        <v>5912</v>
      </c>
      <c r="B58" t="s">
        <v>5913</v>
      </c>
      <c r="E58" t="b">
        <v>1</v>
      </c>
    </row>
    <row r="59" spans="1:5" x14ac:dyDescent="0.25">
      <c r="A59" t="s">
        <v>5914</v>
      </c>
      <c r="B59" t="s">
        <v>5915</v>
      </c>
      <c r="E59" t="b">
        <v>1</v>
      </c>
    </row>
    <row r="60" spans="1:5" x14ac:dyDescent="0.25">
      <c r="A60" t="s">
        <v>5916</v>
      </c>
      <c r="B60" t="s">
        <v>5917</v>
      </c>
      <c r="E60" t="b">
        <v>1</v>
      </c>
    </row>
    <row r="61" spans="1:5" x14ac:dyDescent="0.25">
      <c r="A61" t="s">
        <v>5918</v>
      </c>
      <c r="B61" t="s">
        <v>5919</v>
      </c>
      <c r="E61" t="b">
        <v>1</v>
      </c>
    </row>
    <row r="62" spans="1:5" x14ac:dyDescent="0.25">
      <c r="A62" t="s">
        <v>5920</v>
      </c>
      <c r="B62" t="s">
        <v>5921</v>
      </c>
      <c r="E62" t="b">
        <v>1</v>
      </c>
    </row>
    <row r="63" spans="1:5" x14ac:dyDescent="0.25">
      <c r="A63" t="s">
        <v>5922</v>
      </c>
      <c r="B63" t="s">
        <v>5923</v>
      </c>
      <c r="E63" t="b">
        <v>1</v>
      </c>
    </row>
    <row r="64" spans="1:5" x14ac:dyDescent="0.25">
      <c r="A64" t="s">
        <v>5924</v>
      </c>
      <c r="B64" t="s">
        <v>5925</v>
      </c>
      <c r="E64" t="b">
        <v>1</v>
      </c>
    </row>
    <row r="65" spans="1:5" x14ac:dyDescent="0.25">
      <c r="A65" t="s">
        <v>5926</v>
      </c>
      <c r="B65" t="s">
        <v>5927</v>
      </c>
      <c r="E65" t="b">
        <v>1</v>
      </c>
    </row>
    <row r="66" spans="1:5" x14ac:dyDescent="0.25">
      <c r="A66" t="s">
        <v>5928</v>
      </c>
      <c r="B66" t="s">
        <v>5929</v>
      </c>
      <c r="E66" t="b">
        <v>1</v>
      </c>
    </row>
    <row r="67" spans="1:5" x14ac:dyDescent="0.25">
      <c r="A67" t="s">
        <v>5930</v>
      </c>
      <c r="B67" t="s">
        <v>5931</v>
      </c>
      <c r="E67" t="b">
        <v>1</v>
      </c>
    </row>
    <row r="68" spans="1:5" x14ac:dyDescent="0.25">
      <c r="A68" t="s">
        <v>5932</v>
      </c>
      <c r="B68" t="s">
        <v>5933</v>
      </c>
      <c r="E68" t="b">
        <v>1</v>
      </c>
    </row>
    <row r="69" spans="1:5" x14ac:dyDescent="0.25">
      <c r="A69" t="s">
        <v>3308</v>
      </c>
      <c r="B69" t="s">
        <v>5966</v>
      </c>
      <c r="E69" t="b">
        <v>1</v>
      </c>
    </row>
    <row r="70" spans="1:5" x14ac:dyDescent="0.25">
      <c r="A70" t="s">
        <v>1374</v>
      </c>
      <c r="B70" t="s">
        <v>5967</v>
      </c>
      <c r="E70" t="b">
        <v>1</v>
      </c>
    </row>
    <row r="71" spans="1:5" x14ac:dyDescent="0.25">
      <c r="A71" t="s">
        <v>322</v>
      </c>
      <c r="B71" t="s">
        <v>5968</v>
      </c>
      <c r="E71" t="b">
        <v>1</v>
      </c>
    </row>
    <row r="72" spans="1:5" x14ac:dyDescent="0.25">
      <c r="A72" t="s">
        <v>2482</v>
      </c>
      <c r="B72" t="s">
        <v>5969</v>
      </c>
      <c r="E72" t="b">
        <v>1</v>
      </c>
    </row>
    <row r="73" spans="1:5" x14ac:dyDescent="0.25">
      <c r="A73" t="s">
        <v>2484</v>
      </c>
      <c r="B73" t="s">
        <v>5970</v>
      </c>
      <c r="E73" t="b">
        <v>1</v>
      </c>
    </row>
    <row r="74" spans="1:5" x14ac:dyDescent="0.25">
      <c r="A74" t="s">
        <v>5971</v>
      </c>
      <c r="B74" t="s">
        <v>5972</v>
      </c>
      <c r="E74" t="b">
        <v>1</v>
      </c>
    </row>
    <row r="75" spans="1:5" x14ac:dyDescent="0.25">
      <c r="A75" t="s">
        <v>2014</v>
      </c>
      <c r="B75" t="s">
        <v>5973</v>
      </c>
      <c r="E75" t="b">
        <v>1</v>
      </c>
    </row>
    <row r="76" spans="1:5" x14ac:dyDescent="0.25">
      <c r="A76" t="s">
        <v>5974</v>
      </c>
      <c r="B76" t="s">
        <v>5975</v>
      </c>
      <c r="E76" t="b">
        <v>1</v>
      </c>
    </row>
    <row r="77" spans="1:5" x14ac:dyDescent="0.25">
      <c r="A77" t="s">
        <v>5976</v>
      </c>
      <c r="B77" t="s">
        <v>5977</v>
      </c>
      <c r="E77" t="b">
        <v>1</v>
      </c>
    </row>
    <row r="78" spans="1:5" x14ac:dyDescent="0.25">
      <c r="A78" t="s">
        <v>6041</v>
      </c>
      <c r="B78" t="s">
        <v>6042</v>
      </c>
      <c r="E78" t="b">
        <v>1</v>
      </c>
    </row>
    <row r="79" spans="1:5" x14ac:dyDescent="0.25">
      <c r="A79" t="s">
        <v>6043</v>
      </c>
      <c r="B79" t="s">
        <v>6044</v>
      </c>
      <c r="E79" t="b">
        <v>1</v>
      </c>
    </row>
    <row r="80" spans="1:5" x14ac:dyDescent="0.25">
      <c r="A80" t="s">
        <v>6045</v>
      </c>
      <c r="B80" t="s">
        <v>6046</v>
      </c>
      <c r="E80" t="b">
        <v>1</v>
      </c>
    </row>
    <row r="81" spans="1:5" x14ac:dyDescent="0.25">
      <c r="A81" t="s">
        <v>6047</v>
      </c>
      <c r="B81" t="s">
        <v>6048</v>
      </c>
      <c r="E81" t="b">
        <v>1</v>
      </c>
    </row>
    <row r="82" spans="1:5" x14ac:dyDescent="0.25">
      <c r="A82" t="s">
        <v>6049</v>
      </c>
      <c r="B82" t="s">
        <v>6050</v>
      </c>
      <c r="E82" t="b">
        <v>1</v>
      </c>
    </row>
    <row r="83" spans="1:5" x14ac:dyDescent="0.25">
      <c r="A83" t="s">
        <v>6051</v>
      </c>
      <c r="B83" t="s">
        <v>6052</v>
      </c>
      <c r="E83" t="b">
        <v>1</v>
      </c>
    </row>
    <row r="84" spans="1:5" x14ac:dyDescent="0.25">
      <c r="A84" t="s">
        <v>6053</v>
      </c>
      <c r="B84" t="s">
        <v>6054</v>
      </c>
      <c r="E84" t="b">
        <v>1</v>
      </c>
    </row>
    <row r="85" spans="1:5" x14ac:dyDescent="0.25">
      <c r="A85" t="s">
        <v>336</v>
      </c>
      <c r="B85" t="s">
        <v>6055</v>
      </c>
      <c r="E85" t="b">
        <v>1</v>
      </c>
    </row>
    <row r="86" spans="1:5" x14ac:dyDescent="0.25">
      <c r="A86" t="s">
        <v>2052</v>
      </c>
      <c r="B86" t="s">
        <v>6056</v>
      </c>
      <c r="E86" t="b">
        <v>1</v>
      </c>
    </row>
    <row r="87" spans="1:5" x14ac:dyDescent="0.25">
      <c r="A87" t="s">
        <v>6057</v>
      </c>
      <c r="B87" t="s">
        <v>6058</v>
      </c>
      <c r="E87" t="b">
        <v>1</v>
      </c>
    </row>
    <row r="88" spans="1:5" x14ac:dyDescent="0.25">
      <c r="A88" t="s">
        <v>4920</v>
      </c>
      <c r="B88" t="s">
        <v>6059</v>
      </c>
      <c r="E88" t="b">
        <v>1</v>
      </c>
    </row>
    <row r="89" spans="1:5" x14ac:dyDescent="0.25">
      <c r="A89" t="s">
        <v>3250</v>
      </c>
      <c r="B89" t="s">
        <v>6060</v>
      </c>
      <c r="E89" t="b">
        <v>1</v>
      </c>
    </row>
    <row r="90" spans="1:5" x14ac:dyDescent="0.25">
      <c r="A90" t="s">
        <v>4980</v>
      </c>
      <c r="B90" t="s">
        <v>6061</v>
      </c>
      <c r="E90" t="b">
        <v>1</v>
      </c>
    </row>
    <row r="91" spans="1:5" x14ac:dyDescent="0.25">
      <c r="A91" t="s">
        <v>6062</v>
      </c>
      <c r="B91" t="s">
        <v>6063</v>
      </c>
      <c r="E91" t="b">
        <v>1</v>
      </c>
    </row>
    <row r="92" spans="1:5" x14ac:dyDescent="0.25">
      <c r="A92" t="s">
        <v>6064</v>
      </c>
      <c r="B92" t="s">
        <v>6065</v>
      </c>
      <c r="E92" t="b">
        <v>1</v>
      </c>
    </row>
    <row r="93" spans="1:5" x14ac:dyDescent="0.25">
      <c r="A93" t="s">
        <v>1342</v>
      </c>
      <c r="B93" t="s">
        <v>6066</v>
      </c>
      <c r="E93" t="b">
        <v>1</v>
      </c>
    </row>
    <row r="94" spans="1:5" x14ac:dyDescent="0.25">
      <c r="A94" t="s">
        <v>1876</v>
      </c>
      <c r="B94" t="s">
        <v>6067</v>
      </c>
      <c r="E94" t="b">
        <v>1</v>
      </c>
    </row>
    <row r="95" spans="1:5" x14ac:dyDescent="0.25">
      <c r="A95" t="s">
        <v>6068</v>
      </c>
      <c r="B95" t="s">
        <v>6069</v>
      </c>
      <c r="E95" t="b">
        <v>1</v>
      </c>
    </row>
    <row r="96" spans="1:5" x14ac:dyDescent="0.25">
      <c r="A96" t="s">
        <v>4540</v>
      </c>
      <c r="B96" t="s">
        <v>6070</v>
      </c>
      <c r="E96" t="b">
        <v>1</v>
      </c>
    </row>
    <row r="97" spans="1:5" x14ac:dyDescent="0.25">
      <c r="A97" t="s">
        <v>6071</v>
      </c>
      <c r="B97" t="s">
        <v>6072</v>
      </c>
      <c r="E97" t="b">
        <v>1</v>
      </c>
    </row>
    <row r="98" spans="1:5" x14ac:dyDescent="0.25">
      <c r="A98" t="s">
        <v>1340</v>
      </c>
      <c r="B98" t="s">
        <v>6073</v>
      </c>
      <c r="E98" t="b">
        <v>1</v>
      </c>
    </row>
    <row r="99" spans="1:5" x14ac:dyDescent="0.25">
      <c r="A99" t="s">
        <v>910</v>
      </c>
      <c r="B99" t="s">
        <v>6074</v>
      </c>
      <c r="E99" t="b">
        <v>1</v>
      </c>
    </row>
    <row r="100" spans="1:5" x14ac:dyDescent="0.25">
      <c r="A100" t="s">
        <v>2930</v>
      </c>
      <c r="B100" t="s">
        <v>6075</v>
      </c>
      <c r="E100" t="b">
        <v>1</v>
      </c>
    </row>
    <row r="101" spans="1:5" x14ac:dyDescent="0.25">
      <c r="A101" t="s">
        <v>4492</v>
      </c>
      <c r="B101" t="s">
        <v>6076</v>
      </c>
      <c r="E101" t="b">
        <v>1</v>
      </c>
    </row>
    <row r="102" spans="1:5" x14ac:dyDescent="0.25">
      <c r="A102" t="s">
        <v>4516</v>
      </c>
      <c r="B102" t="s">
        <v>6077</v>
      </c>
      <c r="E102" t="b">
        <v>1</v>
      </c>
    </row>
    <row r="103" spans="1:5" x14ac:dyDescent="0.25">
      <c r="A103" t="s">
        <v>2856</v>
      </c>
      <c r="B103" t="s">
        <v>6078</v>
      </c>
      <c r="E103" t="b">
        <v>1</v>
      </c>
    </row>
    <row r="104" spans="1:5" x14ac:dyDescent="0.25">
      <c r="A104" t="s">
        <v>6079</v>
      </c>
      <c r="B104" t="s">
        <v>6080</v>
      </c>
      <c r="E104" t="b">
        <v>1</v>
      </c>
    </row>
    <row r="105" spans="1:5" x14ac:dyDescent="0.25">
      <c r="A105" t="s">
        <v>2680</v>
      </c>
      <c r="B105" t="s">
        <v>6081</v>
      </c>
      <c r="E105" t="b">
        <v>1</v>
      </c>
    </row>
    <row r="106" spans="1:5" x14ac:dyDescent="0.25">
      <c r="A106" t="s">
        <v>4422</v>
      </c>
      <c r="B106" t="s">
        <v>6082</v>
      </c>
      <c r="E106" t="b">
        <v>1</v>
      </c>
    </row>
    <row r="107" spans="1:5" x14ac:dyDescent="0.25">
      <c r="A107" t="s">
        <v>422</v>
      </c>
      <c r="B107" t="s">
        <v>6083</v>
      </c>
      <c r="E107" t="b">
        <v>1</v>
      </c>
    </row>
    <row r="108" spans="1:5" x14ac:dyDescent="0.25">
      <c r="A108" t="s">
        <v>4514</v>
      </c>
      <c r="B108" t="s">
        <v>6084</v>
      </c>
      <c r="E108" t="b">
        <v>1</v>
      </c>
    </row>
    <row r="109" spans="1:5" x14ac:dyDescent="0.25">
      <c r="A109" t="s">
        <v>4478</v>
      </c>
      <c r="B109" t="s">
        <v>6085</v>
      </c>
      <c r="E109" t="b">
        <v>1</v>
      </c>
    </row>
    <row r="110" spans="1:5" x14ac:dyDescent="0.25">
      <c r="A110" t="s">
        <v>482</v>
      </c>
      <c r="B110" t="s">
        <v>6086</v>
      </c>
      <c r="E110" t="b">
        <v>1</v>
      </c>
    </row>
    <row r="111" spans="1:5" x14ac:dyDescent="0.25">
      <c r="A111" t="s">
        <v>4116</v>
      </c>
      <c r="B111" t="s">
        <v>6087</v>
      </c>
      <c r="E111" t="b">
        <v>1</v>
      </c>
    </row>
    <row r="112" spans="1:5" x14ac:dyDescent="0.25">
      <c r="A112" t="s">
        <v>996</v>
      </c>
      <c r="B112" t="s">
        <v>6088</v>
      </c>
      <c r="E112" t="b">
        <v>1</v>
      </c>
    </row>
    <row r="113" spans="1:5" x14ac:dyDescent="0.25">
      <c r="A113" t="s">
        <v>4308</v>
      </c>
      <c r="B113" t="s">
        <v>6089</v>
      </c>
      <c r="E113" t="b">
        <v>1</v>
      </c>
    </row>
    <row r="114" spans="1:5" x14ac:dyDescent="0.25">
      <c r="A114" t="s">
        <v>610</v>
      </c>
      <c r="B114" t="s">
        <v>6090</v>
      </c>
      <c r="E114" t="b">
        <v>1</v>
      </c>
    </row>
    <row r="115" spans="1:5" x14ac:dyDescent="0.25">
      <c r="A115" t="s">
        <v>3152</v>
      </c>
      <c r="B115" t="s">
        <v>6091</v>
      </c>
      <c r="E115" t="b">
        <v>1</v>
      </c>
    </row>
    <row r="116" spans="1:5" x14ac:dyDescent="0.25">
      <c r="A116" t="s">
        <v>4148</v>
      </c>
      <c r="B116" t="s">
        <v>6092</v>
      </c>
      <c r="E116" t="b">
        <v>1</v>
      </c>
    </row>
    <row r="117" spans="1:5" x14ac:dyDescent="0.25">
      <c r="A117" t="s">
        <v>3240</v>
      </c>
      <c r="B117" t="s">
        <v>6093</v>
      </c>
      <c r="E117" t="b">
        <v>1</v>
      </c>
    </row>
    <row r="118" spans="1:5" x14ac:dyDescent="0.25">
      <c r="A118" t="s">
        <v>3386</v>
      </c>
      <c r="B118" t="s">
        <v>6094</v>
      </c>
      <c r="E118" t="b">
        <v>1</v>
      </c>
    </row>
    <row r="119" spans="1:5" x14ac:dyDescent="0.25">
      <c r="A119" t="s">
        <v>2076</v>
      </c>
      <c r="B119" t="s">
        <v>6095</v>
      </c>
      <c r="E119" t="b">
        <v>1</v>
      </c>
    </row>
    <row r="120" spans="1:5" x14ac:dyDescent="0.25">
      <c r="A120" t="s">
        <v>4570</v>
      </c>
      <c r="B120" t="s">
        <v>6096</v>
      </c>
      <c r="E120" t="b">
        <v>1</v>
      </c>
    </row>
    <row r="121" spans="1:5" x14ac:dyDescent="0.25">
      <c r="A121" t="s">
        <v>2638</v>
      </c>
      <c r="B121" t="s">
        <v>6097</v>
      </c>
      <c r="E121" t="b">
        <v>1</v>
      </c>
    </row>
    <row r="122" spans="1:5" x14ac:dyDescent="0.25">
      <c r="A122" t="s">
        <v>2716</v>
      </c>
      <c r="B122" t="s">
        <v>6098</v>
      </c>
      <c r="E122" t="b">
        <v>1</v>
      </c>
    </row>
    <row r="123" spans="1:5" x14ac:dyDescent="0.25">
      <c r="A123" t="s">
        <v>6099</v>
      </c>
      <c r="B123" t="s">
        <v>6100</v>
      </c>
      <c r="E123" t="b">
        <v>1</v>
      </c>
    </row>
    <row r="124" spans="1:5" x14ac:dyDescent="0.25">
      <c r="A124" t="s">
        <v>442</v>
      </c>
      <c r="B124" t="s">
        <v>6101</v>
      </c>
      <c r="E124" t="b">
        <v>1</v>
      </c>
    </row>
    <row r="125" spans="1:5" x14ac:dyDescent="0.25">
      <c r="A125" t="s">
        <v>528</v>
      </c>
      <c r="B125" t="s">
        <v>6102</v>
      </c>
      <c r="E125" t="b">
        <v>1</v>
      </c>
    </row>
    <row r="126" spans="1:5" x14ac:dyDescent="0.25">
      <c r="A126" t="s">
        <v>2848</v>
      </c>
      <c r="B126" t="s">
        <v>6103</v>
      </c>
      <c r="E126" t="b">
        <v>1</v>
      </c>
    </row>
    <row r="127" spans="1:5" x14ac:dyDescent="0.25">
      <c r="A127" t="s">
        <v>5056</v>
      </c>
      <c r="B127" t="s">
        <v>6104</v>
      </c>
      <c r="E127" t="b">
        <v>1</v>
      </c>
    </row>
    <row r="128" spans="1:5" x14ac:dyDescent="0.25">
      <c r="A128" t="s">
        <v>1408</v>
      </c>
      <c r="B128" t="s">
        <v>6105</v>
      </c>
      <c r="E128" t="b">
        <v>1</v>
      </c>
    </row>
    <row r="129" spans="1:5" x14ac:dyDescent="0.25">
      <c r="A129" t="s">
        <v>2702</v>
      </c>
      <c r="B129" t="s">
        <v>6106</v>
      </c>
      <c r="E129" t="b">
        <v>1</v>
      </c>
    </row>
    <row r="130" spans="1:5" x14ac:dyDescent="0.25">
      <c r="A130" t="s">
        <v>1080</v>
      </c>
      <c r="B130" t="s">
        <v>6107</v>
      </c>
      <c r="E130" t="b">
        <v>1</v>
      </c>
    </row>
    <row r="131" spans="1:5" x14ac:dyDescent="0.25">
      <c r="A131" t="s">
        <v>2474</v>
      </c>
      <c r="B131" t="s">
        <v>6108</v>
      </c>
      <c r="E131" t="b">
        <v>1</v>
      </c>
    </row>
    <row r="132" spans="1:5" x14ac:dyDescent="0.25">
      <c r="A132" t="s">
        <v>4052</v>
      </c>
      <c r="B132" t="s">
        <v>6109</v>
      </c>
      <c r="E132" t="b">
        <v>1</v>
      </c>
    </row>
    <row r="133" spans="1:5" x14ac:dyDescent="0.25">
      <c r="A133" t="s">
        <v>4840</v>
      </c>
      <c r="B133" t="s">
        <v>6110</v>
      </c>
      <c r="E133" t="b">
        <v>1</v>
      </c>
    </row>
    <row r="134" spans="1:5" x14ac:dyDescent="0.25">
      <c r="A134" t="s">
        <v>2218</v>
      </c>
      <c r="B134" t="s">
        <v>6111</v>
      </c>
      <c r="E134" t="b">
        <v>1</v>
      </c>
    </row>
    <row r="135" spans="1:5" x14ac:dyDescent="0.25">
      <c r="A135" t="s">
        <v>1016</v>
      </c>
      <c r="B135" t="s">
        <v>6112</v>
      </c>
      <c r="E135" t="b">
        <v>1</v>
      </c>
    </row>
    <row r="136" spans="1:5" x14ac:dyDescent="0.25">
      <c r="A136" t="s">
        <v>1018</v>
      </c>
      <c r="B136" t="s">
        <v>6113</v>
      </c>
      <c r="E136" t="b">
        <v>1</v>
      </c>
    </row>
    <row r="137" spans="1:5" x14ac:dyDescent="0.25">
      <c r="A137" t="s">
        <v>1020</v>
      </c>
      <c r="B137" t="s">
        <v>6114</v>
      </c>
      <c r="E137" t="b">
        <v>1</v>
      </c>
    </row>
    <row r="138" spans="1:5" x14ac:dyDescent="0.25">
      <c r="A138" t="s">
        <v>3320</v>
      </c>
      <c r="B138" t="s">
        <v>6115</v>
      </c>
      <c r="E138" t="b">
        <v>1</v>
      </c>
    </row>
    <row r="139" spans="1:5" x14ac:dyDescent="0.25">
      <c r="A139" t="s">
        <v>2550</v>
      </c>
      <c r="B139" t="s">
        <v>6116</v>
      </c>
      <c r="E139" t="b">
        <v>1</v>
      </c>
    </row>
    <row r="140" spans="1:5" x14ac:dyDescent="0.25">
      <c r="A140" t="s">
        <v>3970</v>
      </c>
      <c r="B140" t="s">
        <v>6117</v>
      </c>
      <c r="E140" t="b">
        <v>1</v>
      </c>
    </row>
    <row r="141" spans="1:5" x14ac:dyDescent="0.25">
      <c r="A141" t="s">
        <v>742</v>
      </c>
      <c r="B141" t="s">
        <v>6118</v>
      </c>
      <c r="E141" t="b">
        <v>1</v>
      </c>
    </row>
    <row r="142" spans="1:5" x14ac:dyDescent="0.25">
      <c r="A142" t="s">
        <v>512</v>
      </c>
      <c r="B142" t="s">
        <v>6119</v>
      </c>
      <c r="E142" t="b">
        <v>1</v>
      </c>
    </row>
    <row r="143" spans="1:5" x14ac:dyDescent="0.25">
      <c r="A143" t="s">
        <v>3874</v>
      </c>
      <c r="B143" t="s">
        <v>6120</v>
      </c>
      <c r="E143" t="b">
        <v>1</v>
      </c>
    </row>
    <row r="144" spans="1:5" x14ac:dyDescent="0.25">
      <c r="A144" t="s">
        <v>4708</v>
      </c>
      <c r="B144" t="s">
        <v>6121</v>
      </c>
      <c r="E144" t="b">
        <v>1</v>
      </c>
    </row>
    <row r="145" spans="1:5" x14ac:dyDescent="0.25">
      <c r="A145" t="s">
        <v>540</v>
      </c>
      <c r="B145" t="s">
        <v>6122</v>
      </c>
      <c r="E145" t="b">
        <v>1</v>
      </c>
    </row>
    <row r="146" spans="1:5" x14ac:dyDescent="0.25">
      <c r="A146" t="s">
        <v>2978</v>
      </c>
      <c r="B146" t="s">
        <v>6123</v>
      </c>
      <c r="E146" t="b">
        <v>1</v>
      </c>
    </row>
    <row r="147" spans="1:5" x14ac:dyDescent="0.25">
      <c r="A147" t="s">
        <v>3528</v>
      </c>
      <c r="B147" t="s">
        <v>6124</v>
      </c>
      <c r="E147" t="b">
        <v>1</v>
      </c>
    </row>
    <row r="148" spans="1:5" x14ac:dyDescent="0.25">
      <c r="A148" t="s">
        <v>3714</v>
      </c>
      <c r="B148" t="s">
        <v>6125</v>
      </c>
      <c r="E148" t="b">
        <v>1</v>
      </c>
    </row>
    <row r="149" spans="1:5" x14ac:dyDescent="0.25">
      <c r="A149" t="s">
        <v>3084</v>
      </c>
      <c r="B149" t="s">
        <v>6126</v>
      </c>
      <c r="E149" t="b">
        <v>1</v>
      </c>
    </row>
    <row r="150" spans="1:5" x14ac:dyDescent="0.25">
      <c r="A150" t="s">
        <v>2336</v>
      </c>
      <c r="B150" t="s">
        <v>6127</v>
      </c>
      <c r="E150" t="b">
        <v>1</v>
      </c>
    </row>
    <row r="151" spans="1:5" x14ac:dyDescent="0.25">
      <c r="A151" t="s">
        <v>2252</v>
      </c>
      <c r="B151" t="s">
        <v>6128</v>
      </c>
      <c r="E151" t="b">
        <v>1</v>
      </c>
    </row>
    <row r="152" spans="1:5" x14ac:dyDescent="0.25">
      <c r="A152" t="s">
        <v>352</v>
      </c>
      <c r="B152" t="s">
        <v>6129</v>
      </c>
      <c r="E152" t="b">
        <v>1</v>
      </c>
    </row>
    <row r="153" spans="1:5" x14ac:dyDescent="0.25">
      <c r="A153" t="s">
        <v>856</v>
      </c>
      <c r="B153" t="s">
        <v>6130</v>
      </c>
      <c r="E153" t="b">
        <v>1</v>
      </c>
    </row>
    <row r="154" spans="1:5" x14ac:dyDescent="0.25">
      <c r="A154" t="s">
        <v>5165</v>
      </c>
      <c r="B154" t="s">
        <v>5481</v>
      </c>
      <c r="E154" t="b">
        <v>1</v>
      </c>
    </row>
    <row r="155" spans="1:5" x14ac:dyDescent="0.25">
      <c r="A155" t="s">
        <v>5167</v>
      </c>
      <c r="B155" t="s">
        <v>5482</v>
      </c>
      <c r="E155" t="b">
        <v>1</v>
      </c>
    </row>
    <row r="156" spans="1:5" x14ac:dyDescent="0.25">
      <c r="A156" t="s">
        <v>6205</v>
      </c>
      <c r="B156" t="s">
        <v>6206</v>
      </c>
      <c r="E156" t="b">
        <v>1</v>
      </c>
    </row>
    <row r="157" spans="1:5" x14ac:dyDescent="0.25">
      <c r="A157" t="s">
        <v>6207</v>
      </c>
      <c r="B157" t="s">
        <v>6208</v>
      </c>
      <c r="E157" t="b">
        <v>1</v>
      </c>
    </row>
    <row r="158" spans="1:5" x14ac:dyDescent="0.25">
      <c r="A158" t="s">
        <v>6209</v>
      </c>
      <c r="B158" t="s">
        <v>6210</v>
      </c>
      <c r="E158" t="b">
        <v>1</v>
      </c>
    </row>
    <row r="159" spans="1:5" x14ac:dyDescent="0.25">
      <c r="A159" t="s">
        <v>6211</v>
      </c>
      <c r="B159" t="s">
        <v>6212</v>
      </c>
      <c r="E159" t="b">
        <v>1</v>
      </c>
    </row>
    <row r="160" spans="1:5" x14ac:dyDescent="0.25">
      <c r="A160" t="s">
        <v>6213</v>
      </c>
      <c r="B160" t="s">
        <v>6214</v>
      </c>
      <c r="E160" t="b">
        <v>1</v>
      </c>
    </row>
    <row r="161" spans="1:5" x14ac:dyDescent="0.25">
      <c r="A161" t="s">
        <v>6215</v>
      </c>
      <c r="B161" t="s">
        <v>6216</v>
      </c>
      <c r="E161" t="b">
        <v>1</v>
      </c>
    </row>
    <row r="162" spans="1:5" x14ac:dyDescent="0.25">
      <c r="A162" t="s">
        <v>6217</v>
      </c>
      <c r="B162" t="s">
        <v>6218</v>
      </c>
      <c r="E162" t="b">
        <v>1</v>
      </c>
    </row>
    <row r="163" spans="1:5" x14ac:dyDescent="0.25">
      <c r="A163" t="s">
        <v>6219</v>
      </c>
      <c r="B163" t="s">
        <v>6220</v>
      </c>
      <c r="E163" t="b">
        <v>1</v>
      </c>
    </row>
    <row r="164" spans="1:5" x14ac:dyDescent="0.25">
      <c r="A164" t="s">
        <v>6221</v>
      </c>
      <c r="B164" t="s">
        <v>6222</v>
      </c>
      <c r="E164" t="b">
        <v>1</v>
      </c>
    </row>
    <row r="165" spans="1:5" x14ac:dyDescent="0.25">
      <c r="A165" t="s">
        <v>6223</v>
      </c>
      <c r="B165" t="s">
        <v>6224</v>
      </c>
      <c r="E165" t="b">
        <v>1</v>
      </c>
    </row>
    <row r="166" spans="1:5" x14ac:dyDescent="0.25">
      <c r="A166" t="s">
        <v>6225</v>
      </c>
      <c r="B166" t="s">
        <v>6226</v>
      </c>
      <c r="E166" t="b">
        <v>1</v>
      </c>
    </row>
    <row r="167" spans="1:5" x14ac:dyDescent="0.25">
      <c r="A167" t="s">
        <v>6227</v>
      </c>
      <c r="B167" t="s">
        <v>6228</v>
      </c>
      <c r="E167" t="b">
        <v>1</v>
      </c>
    </row>
    <row r="168" spans="1:5" x14ac:dyDescent="0.25">
      <c r="A168" t="s">
        <v>6229</v>
      </c>
      <c r="B168" t="s">
        <v>6230</v>
      </c>
      <c r="E168" t="b">
        <v>1</v>
      </c>
    </row>
    <row r="169" spans="1:5" x14ac:dyDescent="0.25">
      <c r="A169" t="s">
        <v>5483</v>
      </c>
      <c r="B169" t="s">
        <v>5484</v>
      </c>
      <c r="E169" t="b">
        <v>1</v>
      </c>
    </row>
    <row r="170" spans="1:5" x14ac:dyDescent="0.25">
      <c r="A170" t="s">
        <v>5485</v>
      </c>
      <c r="B170" t="s">
        <v>5486</v>
      </c>
      <c r="E170" t="b">
        <v>1</v>
      </c>
    </row>
    <row r="171" spans="1:5" x14ac:dyDescent="0.25">
      <c r="A171" t="s">
        <v>1130</v>
      </c>
      <c r="B171" t="s">
        <v>5487</v>
      </c>
      <c r="E171" t="b">
        <v>1</v>
      </c>
    </row>
    <row r="172" spans="1:5" x14ac:dyDescent="0.25">
      <c r="A172" t="s">
        <v>5488</v>
      </c>
      <c r="B172" t="s">
        <v>5489</v>
      </c>
      <c r="E172" t="b">
        <v>1</v>
      </c>
    </row>
    <row r="173" spans="1:5" x14ac:dyDescent="0.25">
      <c r="A173" t="s">
        <v>5034</v>
      </c>
      <c r="B173" t="s">
        <v>5489</v>
      </c>
      <c r="E173" t="b">
        <v>1</v>
      </c>
    </row>
    <row r="174" spans="1:5" x14ac:dyDescent="0.25">
      <c r="A174" t="s">
        <v>5490</v>
      </c>
      <c r="B174" t="s">
        <v>5491</v>
      </c>
      <c r="E174" t="b">
        <v>1</v>
      </c>
    </row>
    <row r="175" spans="1:5" x14ac:dyDescent="0.25">
      <c r="A175" t="s">
        <v>5492</v>
      </c>
      <c r="B175" t="s">
        <v>5493</v>
      </c>
      <c r="E175" t="b">
        <v>1</v>
      </c>
    </row>
    <row r="176" spans="1:5" x14ac:dyDescent="0.25">
      <c r="A176" t="s">
        <v>5494</v>
      </c>
      <c r="B176" t="s">
        <v>5495</v>
      </c>
      <c r="E176" t="b">
        <v>1</v>
      </c>
    </row>
    <row r="177" spans="1:5" x14ac:dyDescent="0.25">
      <c r="A177" t="s">
        <v>898</v>
      </c>
      <c r="B177" t="s">
        <v>6305</v>
      </c>
      <c r="E177" t="b">
        <v>1</v>
      </c>
    </row>
    <row r="178" spans="1:5" x14ac:dyDescent="0.25">
      <c r="A178" t="s">
        <v>4262</v>
      </c>
      <c r="B178" t="s">
        <v>6306</v>
      </c>
      <c r="E178" t="b">
        <v>1</v>
      </c>
    </row>
    <row r="179" spans="1:5" x14ac:dyDescent="0.25">
      <c r="A179" t="s">
        <v>3132</v>
      </c>
      <c r="B179" t="s">
        <v>6131</v>
      </c>
      <c r="E179" t="b">
        <v>1</v>
      </c>
    </row>
    <row r="180" spans="1:5" x14ac:dyDescent="0.25">
      <c r="A180" t="s">
        <v>818</v>
      </c>
      <c r="B180" t="s">
        <v>6132</v>
      </c>
      <c r="E180" t="b">
        <v>1</v>
      </c>
    </row>
    <row r="181" spans="1:5" x14ac:dyDescent="0.25">
      <c r="A181" t="s">
        <v>4034</v>
      </c>
      <c r="B181" t="s">
        <v>6133</v>
      </c>
      <c r="E181" t="b">
        <v>1</v>
      </c>
    </row>
    <row r="182" spans="1:5" x14ac:dyDescent="0.25">
      <c r="A182" t="s">
        <v>4678</v>
      </c>
      <c r="B182" t="s">
        <v>6134</v>
      </c>
      <c r="E182" t="b">
        <v>1</v>
      </c>
    </row>
    <row r="183" spans="1:5" x14ac:dyDescent="0.25">
      <c r="A183" t="s">
        <v>906</v>
      </c>
      <c r="B183" t="s">
        <v>6135</v>
      </c>
      <c r="E183" t="b">
        <v>1</v>
      </c>
    </row>
    <row r="184" spans="1:5" x14ac:dyDescent="0.25">
      <c r="A184" t="s">
        <v>1770</v>
      </c>
      <c r="B184" t="s">
        <v>6136</v>
      </c>
      <c r="E184" t="b">
        <v>1</v>
      </c>
    </row>
    <row r="185" spans="1:5" x14ac:dyDescent="0.25">
      <c r="A185" t="s">
        <v>2040</v>
      </c>
      <c r="B185" t="s">
        <v>6137</v>
      </c>
      <c r="E185" t="b">
        <v>1</v>
      </c>
    </row>
    <row r="186" spans="1:5" x14ac:dyDescent="0.25">
      <c r="A186" t="s">
        <v>2734</v>
      </c>
      <c r="B186" t="s">
        <v>6138</v>
      </c>
      <c r="E186" t="b">
        <v>1</v>
      </c>
    </row>
    <row r="187" spans="1:5" x14ac:dyDescent="0.25">
      <c r="A187" t="s">
        <v>306</v>
      </c>
      <c r="B187" t="s">
        <v>6139</v>
      </c>
      <c r="E187" t="b">
        <v>1</v>
      </c>
    </row>
    <row r="188" spans="1:5" x14ac:dyDescent="0.25">
      <c r="A188" t="s">
        <v>3272</v>
      </c>
      <c r="B188" t="s">
        <v>6140</v>
      </c>
      <c r="E188" t="b">
        <v>1</v>
      </c>
    </row>
    <row r="189" spans="1:5" x14ac:dyDescent="0.25">
      <c r="A189" t="s">
        <v>4000</v>
      </c>
      <c r="B189" t="s">
        <v>6141</v>
      </c>
      <c r="E189" t="b">
        <v>1</v>
      </c>
    </row>
    <row r="190" spans="1:5" x14ac:dyDescent="0.25">
      <c r="A190" t="s">
        <v>2552</v>
      </c>
      <c r="B190" t="s">
        <v>6142</v>
      </c>
      <c r="E190" t="b">
        <v>1</v>
      </c>
    </row>
    <row r="191" spans="1:5" x14ac:dyDescent="0.25">
      <c r="A191" t="s">
        <v>5028</v>
      </c>
      <c r="B191" t="s">
        <v>6143</v>
      </c>
      <c r="E191" t="b">
        <v>1</v>
      </c>
    </row>
    <row r="192" spans="1:5" x14ac:dyDescent="0.25">
      <c r="A192" t="s">
        <v>208</v>
      </c>
      <c r="B192" t="s">
        <v>6144</v>
      </c>
      <c r="E192" t="b">
        <v>1</v>
      </c>
    </row>
    <row r="193" spans="1:5" x14ac:dyDescent="0.25">
      <c r="A193" t="s">
        <v>3908</v>
      </c>
      <c r="B193" t="s">
        <v>6145</v>
      </c>
      <c r="E193" t="b">
        <v>1</v>
      </c>
    </row>
    <row r="194" spans="1:5" x14ac:dyDescent="0.25">
      <c r="A194" t="s">
        <v>4454</v>
      </c>
      <c r="B194" t="s">
        <v>6146</v>
      </c>
      <c r="E194" t="b">
        <v>1</v>
      </c>
    </row>
    <row r="195" spans="1:5" x14ac:dyDescent="0.25">
      <c r="A195" t="s">
        <v>1510</v>
      </c>
      <c r="B195" t="s">
        <v>6147</v>
      </c>
      <c r="E195" t="b">
        <v>1</v>
      </c>
    </row>
    <row r="196" spans="1:5" x14ac:dyDescent="0.25">
      <c r="A196" t="s">
        <v>2450</v>
      </c>
      <c r="B196" t="s">
        <v>6148</v>
      </c>
      <c r="E196" t="b">
        <v>1</v>
      </c>
    </row>
    <row r="197" spans="1:5" x14ac:dyDescent="0.25">
      <c r="A197" t="s">
        <v>6149</v>
      </c>
      <c r="B197" t="s">
        <v>6150</v>
      </c>
      <c r="E197" t="b">
        <v>1</v>
      </c>
    </row>
    <row r="198" spans="1:5" x14ac:dyDescent="0.25">
      <c r="A198" t="s">
        <v>6151</v>
      </c>
      <c r="B198" t="s">
        <v>6152</v>
      </c>
      <c r="E198" t="b">
        <v>1</v>
      </c>
    </row>
    <row r="199" spans="1:5" x14ac:dyDescent="0.25">
      <c r="A199" t="s">
        <v>2658</v>
      </c>
      <c r="B199" t="s">
        <v>6153</v>
      </c>
      <c r="E199" t="b">
        <v>1</v>
      </c>
    </row>
    <row r="200" spans="1:5" x14ac:dyDescent="0.25">
      <c r="A200" t="s">
        <v>6154</v>
      </c>
      <c r="B200" t="s">
        <v>6155</v>
      </c>
      <c r="E200" t="b">
        <v>1</v>
      </c>
    </row>
    <row r="201" spans="1:5" x14ac:dyDescent="0.25">
      <c r="A201" t="s">
        <v>6156</v>
      </c>
      <c r="B201" t="s">
        <v>6157</v>
      </c>
      <c r="E201" t="b">
        <v>1</v>
      </c>
    </row>
    <row r="202" spans="1:5" x14ac:dyDescent="0.25">
      <c r="A202" t="s">
        <v>4080</v>
      </c>
      <c r="B202" t="s">
        <v>6158</v>
      </c>
      <c r="E202" t="b">
        <v>1</v>
      </c>
    </row>
    <row r="203" spans="1:5" x14ac:dyDescent="0.25">
      <c r="A203" t="s">
        <v>1926</v>
      </c>
      <c r="B203" t="s">
        <v>6159</v>
      </c>
      <c r="E203" t="b">
        <v>1</v>
      </c>
    </row>
    <row r="204" spans="1:5" x14ac:dyDescent="0.25">
      <c r="A204" t="s">
        <v>6160</v>
      </c>
      <c r="B204" t="s">
        <v>6161</v>
      </c>
      <c r="E204" t="b">
        <v>1</v>
      </c>
    </row>
    <row r="205" spans="1:5" x14ac:dyDescent="0.25">
      <c r="A205" t="s">
        <v>664</v>
      </c>
      <c r="B205" t="s">
        <v>6162</v>
      </c>
      <c r="E205" t="b">
        <v>1</v>
      </c>
    </row>
    <row r="206" spans="1:5" x14ac:dyDescent="0.25">
      <c r="A206" t="s">
        <v>3906</v>
      </c>
      <c r="B206" t="s">
        <v>6163</v>
      </c>
      <c r="E206" t="b">
        <v>1</v>
      </c>
    </row>
    <row r="207" spans="1:5" x14ac:dyDescent="0.25">
      <c r="A207" t="s">
        <v>4600</v>
      </c>
      <c r="B207" t="s">
        <v>6164</v>
      </c>
      <c r="E207" t="b">
        <v>1</v>
      </c>
    </row>
    <row r="208" spans="1:5" x14ac:dyDescent="0.25">
      <c r="A208" t="s">
        <v>4596</v>
      </c>
      <c r="B208" t="s">
        <v>6165</v>
      </c>
      <c r="E208" t="b">
        <v>1</v>
      </c>
    </row>
    <row r="209" spans="1:5" x14ac:dyDescent="0.25">
      <c r="A209" t="s">
        <v>5227</v>
      </c>
      <c r="B209" t="s">
        <v>5496</v>
      </c>
      <c r="E209" t="b">
        <v>1</v>
      </c>
    </row>
    <row r="210" spans="1:5" x14ac:dyDescent="0.25">
      <c r="A210" t="s">
        <v>5497</v>
      </c>
      <c r="B210" t="s">
        <v>5498</v>
      </c>
      <c r="E210" t="b">
        <v>1</v>
      </c>
    </row>
    <row r="211" spans="1:5" x14ac:dyDescent="0.25">
      <c r="A211" t="s">
        <v>308</v>
      </c>
      <c r="B211" t="s">
        <v>5499</v>
      </c>
      <c r="E211" t="b">
        <v>1</v>
      </c>
    </row>
    <row r="212" spans="1:5" x14ac:dyDescent="0.25">
      <c r="A212" t="s">
        <v>2064</v>
      </c>
      <c r="B212" t="s">
        <v>5500</v>
      </c>
      <c r="E212" t="b">
        <v>1</v>
      </c>
    </row>
    <row r="213" spans="1:5" x14ac:dyDescent="0.25">
      <c r="A213" t="s">
        <v>5501</v>
      </c>
      <c r="B213" t="s">
        <v>5502</v>
      </c>
      <c r="E213" t="b">
        <v>1</v>
      </c>
    </row>
    <row r="214" spans="1:5" x14ac:dyDescent="0.25">
      <c r="A214" t="s">
        <v>3082</v>
      </c>
      <c r="B214" t="s">
        <v>5503</v>
      </c>
      <c r="E214" t="b">
        <v>1</v>
      </c>
    </row>
    <row r="215" spans="1:5" x14ac:dyDescent="0.25">
      <c r="A215" t="s">
        <v>4950</v>
      </c>
      <c r="B215" t="s">
        <v>5504</v>
      </c>
      <c r="E215" t="b">
        <v>1</v>
      </c>
    </row>
    <row r="216" spans="1:5" x14ac:dyDescent="0.25">
      <c r="A216" t="s">
        <v>3618</v>
      </c>
      <c r="B216" t="s">
        <v>5505</v>
      </c>
      <c r="E216" t="b">
        <v>1</v>
      </c>
    </row>
    <row r="217" spans="1:5" x14ac:dyDescent="0.25">
      <c r="A217" t="s">
        <v>3530</v>
      </c>
      <c r="B217" t="s">
        <v>5506</v>
      </c>
      <c r="E217" t="b">
        <v>1</v>
      </c>
    </row>
    <row r="218" spans="1:5" x14ac:dyDescent="0.25">
      <c r="A218" t="s">
        <v>1594</v>
      </c>
      <c r="B218" t="s">
        <v>5509</v>
      </c>
      <c r="E218" t="b">
        <v>1</v>
      </c>
    </row>
    <row r="219" spans="1:5" x14ac:dyDescent="0.25">
      <c r="A219" t="s">
        <v>5179</v>
      </c>
      <c r="B219" t="s">
        <v>5507</v>
      </c>
      <c r="E219" t="b">
        <v>1</v>
      </c>
    </row>
    <row r="220" spans="1:5" x14ac:dyDescent="0.25">
      <c r="A220" t="s">
        <v>5177</v>
      </c>
      <c r="B220" t="s">
        <v>5508</v>
      </c>
      <c r="E220" t="b">
        <v>1</v>
      </c>
    </row>
    <row r="221" spans="1:5" x14ac:dyDescent="0.25">
      <c r="A221" t="s">
        <v>5510</v>
      </c>
      <c r="B221" t="s">
        <v>5511</v>
      </c>
      <c r="E221" t="b">
        <v>1</v>
      </c>
    </row>
    <row r="222" spans="1:5" x14ac:dyDescent="0.25">
      <c r="A222" t="s">
        <v>5512</v>
      </c>
      <c r="B222" t="s">
        <v>5513</v>
      </c>
      <c r="E222" t="b">
        <v>1</v>
      </c>
    </row>
    <row r="223" spans="1:5" x14ac:dyDescent="0.25">
      <c r="A223" t="s">
        <v>4942</v>
      </c>
      <c r="B223" t="s">
        <v>5514</v>
      </c>
      <c r="E223" t="b">
        <v>1</v>
      </c>
    </row>
    <row r="224" spans="1:5" x14ac:dyDescent="0.25">
      <c r="A224" t="s">
        <v>3012</v>
      </c>
      <c r="B224" t="s">
        <v>5515</v>
      </c>
      <c r="E224" t="b">
        <v>1</v>
      </c>
    </row>
    <row r="225" spans="1:5" x14ac:dyDescent="0.25">
      <c r="A225" t="s">
        <v>2792</v>
      </c>
      <c r="B225" t="s">
        <v>5516</v>
      </c>
      <c r="E225" t="b">
        <v>1</v>
      </c>
    </row>
    <row r="226" spans="1:5" x14ac:dyDescent="0.25">
      <c r="A226" t="s">
        <v>4490</v>
      </c>
      <c r="B226" t="s">
        <v>5517</v>
      </c>
      <c r="E226" t="b">
        <v>1</v>
      </c>
    </row>
    <row r="227" spans="1:5" x14ac:dyDescent="0.25">
      <c r="A227" t="s">
        <v>5518</v>
      </c>
      <c r="B227" t="s">
        <v>5519</v>
      </c>
      <c r="E227" t="b">
        <v>1</v>
      </c>
    </row>
    <row r="228" spans="1:5" x14ac:dyDescent="0.25">
      <c r="A228" t="s">
        <v>1376</v>
      </c>
      <c r="B228" t="s">
        <v>6278</v>
      </c>
      <c r="E228" t="b">
        <v>1</v>
      </c>
    </row>
    <row r="229" spans="1:5" x14ac:dyDescent="0.25">
      <c r="A229" t="s">
        <v>4006</v>
      </c>
      <c r="B229" t="s">
        <v>5520</v>
      </c>
      <c r="E229" t="b">
        <v>1</v>
      </c>
    </row>
    <row r="230" spans="1:5" x14ac:dyDescent="0.25">
      <c r="A230" t="s">
        <v>5124</v>
      </c>
      <c r="B230" t="s">
        <v>5521</v>
      </c>
      <c r="E230" t="b">
        <v>1</v>
      </c>
    </row>
    <row r="231" spans="1:5" x14ac:dyDescent="0.25">
      <c r="A231" t="s">
        <v>5184</v>
      </c>
      <c r="B231" t="s">
        <v>5522</v>
      </c>
      <c r="E231" t="b">
        <v>1</v>
      </c>
    </row>
    <row r="232" spans="1:5" x14ac:dyDescent="0.25">
      <c r="A232" t="s">
        <v>4616</v>
      </c>
      <c r="B232" t="s">
        <v>5533</v>
      </c>
      <c r="E232" t="b">
        <v>1</v>
      </c>
    </row>
    <row r="233" spans="1:5" x14ac:dyDescent="0.25">
      <c r="A233" t="s">
        <v>4488</v>
      </c>
      <c r="B233" t="s">
        <v>5534</v>
      </c>
      <c r="E233" t="b">
        <v>1</v>
      </c>
    </row>
    <row r="234" spans="1:5" x14ac:dyDescent="0.25">
      <c r="A234" t="s">
        <v>5527</v>
      </c>
      <c r="B234" t="s">
        <v>5528</v>
      </c>
      <c r="E234" t="b">
        <v>1</v>
      </c>
    </row>
    <row r="235" spans="1:5" x14ac:dyDescent="0.25">
      <c r="A235" t="s">
        <v>5523</v>
      </c>
      <c r="B235" t="s">
        <v>5524</v>
      </c>
      <c r="E235" t="b">
        <v>1</v>
      </c>
    </row>
    <row r="236" spans="1:5" x14ac:dyDescent="0.25">
      <c r="A236" t="s">
        <v>5525</v>
      </c>
      <c r="B236" t="s">
        <v>5526</v>
      </c>
      <c r="E236" t="b">
        <v>1</v>
      </c>
    </row>
    <row r="237" spans="1:5" x14ac:dyDescent="0.25">
      <c r="A237" t="s">
        <v>5529</v>
      </c>
      <c r="B237" t="s">
        <v>5530</v>
      </c>
      <c r="E237" t="b">
        <v>1</v>
      </c>
    </row>
    <row r="238" spans="1:5" x14ac:dyDescent="0.25">
      <c r="A238" t="s">
        <v>5531</v>
      </c>
      <c r="B238" t="s">
        <v>5532</v>
      </c>
      <c r="E238" t="b">
        <v>1</v>
      </c>
    </row>
    <row r="239" spans="1:5" x14ac:dyDescent="0.25">
      <c r="A239" t="s">
        <v>5948</v>
      </c>
      <c r="B239" t="s">
        <v>5949</v>
      </c>
      <c r="E239" t="b">
        <v>1</v>
      </c>
    </row>
    <row r="240" spans="1:5" x14ac:dyDescent="0.25">
      <c r="A240" t="s">
        <v>4310</v>
      </c>
      <c r="B240" t="s">
        <v>5535</v>
      </c>
      <c r="E240" t="b">
        <v>1</v>
      </c>
    </row>
    <row r="241" spans="1:5" x14ac:dyDescent="0.25">
      <c r="A241" t="s">
        <v>5188</v>
      </c>
      <c r="B241" t="s">
        <v>5536</v>
      </c>
      <c r="E241" t="b">
        <v>1</v>
      </c>
    </row>
    <row r="242" spans="1:5" x14ac:dyDescent="0.25">
      <c r="A242" t="s">
        <v>1704</v>
      </c>
      <c r="B242" t="s">
        <v>5537</v>
      </c>
      <c r="E242" t="b">
        <v>1</v>
      </c>
    </row>
    <row r="243" spans="1:5" x14ac:dyDescent="0.25">
      <c r="A243" t="s">
        <v>5190</v>
      </c>
      <c r="B243" t="s">
        <v>5538</v>
      </c>
      <c r="E243" t="b">
        <v>1</v>
      </c>
    </row>
    <row r="244" spans="1:5" x14ac:dyDescent="0.25">
      <c r="A244" t="s">
        <v>5193</v>
      </c>
      <c r="B244" t="s">
        <v>5539</v>
      </c>
      <c r="E244" t="b">
        <v>1</v>
      </c>
    </row>
    <row r="245" spans="1:5" x14ac:dyDescent="0.25">
      <c r="A245" t="s">
        <v>5195</v>
      </c>
      <c r="B245" t="s">
        <v>5943</v>
      </c>
      <c r="E245" t="b">
        <v>1</v>
      </c>
    </row>
    <row r="246" spans="1:5" x14ac:dyDescent="0.25">
      <c r="A246" t="s">
        <v>5197</v>
      </c>
      <c r="B246" t="s">
        <v>5944</v>
      </c>
      <c r="E246" t="b">
        <v>1</v>
      </c>
    </row>
    <row r="247" spans="1:5" x14ac:dyDescent="0.25">
      <c r="A247" t="s">
        <v>5199</v>
      </c>
      <c r="B247" t="s">
        <v>5945</v>
      </c>
      <c r="E247" t="b">
        <v>1</v>
      </c>
    </row>
    <row r="248" spans="1:5" x14ac:dyDescent="0.25">
      <c r="A248" t="s">
        <v>6321</v>
      </c>
      <c r="B248" t="s">
        <v>6322</v>
      </c>
      <c r="E248" t="b">
        <v>1</v>
      </c>
    </row>
    <row r="249" spans="1:5" x14ac:dyDescent="0.25">
      <c r="A249" t="s">
        <v>6319</v>
      </c>
      <c r="B249" t="s">
        <v>6320</v>
      </c>
      <c r="E249" t="b">
        <v>1</v>
      </c>
    </row>
    <row r="250" spans="1:5" x14ac:dyDescent="0.25">
      <c r="A250" t="s">
        <v>3446</v>
      </c>
      <c r="B250" t="s">
        <v>5946</v>
      </c>
      <c r="E250" t="b">
        <v>1</v>
      </c>
    </row>
    <row r="251" spans="1:5" x14ac:dyDescent="0.25">
      <c r="A251" t="s">
        <v>4756</v>
      </c>
      <c r="B251" t="s">
        <v>5947</v>
      </c>
      <c r="E251" t="b">
        <v>1</v>
      </c>
    </row>
    <row r="252" spans="1:5" x14ac:dyDescent="0.25">
      <c r="A252" t="s">
        <v>5122</v>
      </c>
      <c r="B252" t="s">
        <v>5540</v>
      </c>
      <c r="E252" t="b">
        <v>1</v>
      </c>
    </row>
    <row r="253" spans="1:5" x14ac:dyDescent="0.25">
      <c r="A253" t="s">
        <v>6279</v>
      </c>
      <c r="B253" t="s">
        <v>6280</v>
      </c>
      <c r="E253" t="b">
        <v>1</v>
      </c>
    </row>
    <row r="254" spans="1:5" x14ac:dyDescent="0.25">
      <c r="A254" t="s">
        <v>6281</v>
      </c>
      <c r="B254" t="s">
        <v>6282</v>
      </c>
      <c r="E254" t="b">
        <v>1</v>
      </c>
    </row>
    <row r="255" spans="1:5" x14ac:dyDescent="0.25">
      <c r="A255" t="s">
        <v>6313</v>
      </c>
      <c r="B255" t="s">
        <v>6314</v>
      </c>
      <c r="E255" t="b">
        <v>1</v>
      </c>
    </row>
    <row r="256" spans="1:5" x14ac:dyDescent="0.25">
      <c r="A256" t="s">
        <v>1930</v>
      </c>
      <c r="B256" t="s">
        <v>6166</v>
      </c>
      <c r="E256" t="b">
        <v>1</v>
      </c>
    </row>
    <row r="257" spans="1:5" x14ac:dyDescent="0.25">
      <c r="A257" t="s">
        <v>4934</v>
      </c>
      <c r="B257" t="s">
        <v>6167</v>
      </c>
      <c r="E257" t="b">
        <v>1</v>
      </c>
    </row>
    <row r="258" spans="1:5" x14ac:dyDescent="0.25">
      <c r="A258" t="s">
        <v>4936</v>
      </c>
      <c r="B258" t="s">
        <v>6168</v>
      </c>
      <c r="E258" t="b">
        <v>1</v>
      </c>
    </row>
    <row r="259" spans="1:5" x14ac:dyDescent="0.25">
      <c r="A259" t="s">
        <v>4796</v>
      </c>
      <c r="B259" t="s">
        <v>6169</v>
      </c>
      <c r="E259" t="b">
        <v>1</v>
      </c>
    </row>
    <row r="260" spans="1:5" x14ac:dyDescent="0.25">
      <c r="A260" t="s">
        <v>1112</v>
      </c>
      <c r="B260" t="s">
        <v>6170</v>
      </c>
      <c r="E260" t="b">
        <v>1</v>
      </c>
    </row>
    <row r="261" spans="1:5" x14ac:dyDescent="0.25">
      <c r="A261" t="s">
        <v>4016</v>
      </c>
      <c r="B261" t="s">
        <v>6171</v>
      </c>
      <c r="E261" t="b">
        <v>1</v>
      </c>
    </row>
    <row r="262" spans="1:5" x14ac:dyDescent="0.25">
      <c r="A262" t="s">
        <v>4234</v>
      </c>
      <c r="B262" t="s">
        <v>5541</v>
      </c>
      <c r="E262" t="b">
        <v>1</v>
      </c>
    </row>
    <row r="263" spans="1:5" x14ac:dyDescent="0.25">
      <c r="A263" t="s">
        <v>2444</v>
      </c>
      <c r="B263" t="s">
        <v>5542</v>
      </c>
      <c r="E263" t="b">
        <v>1</v>
      </c>
    </row>
    <row r="264" spans="1:5" x14ac:dyDescent="0.25">
      <c r="A264" t="s">
        <v>5543</v>
      </c>
      <c r="B264" t="s">
        <v>5544</v>
      </c>
      <c r="E264" t="b">
        <v>1</v>
      </c>
    </row>
    <row r="265" spans="1:5" x14ac:dyDescent="0.25">
      <c r="A265" t="s">
        <v>700</v>
      </c>
      <c r="B265" t="s">
        <v>5545</v>
      </c>
      <c r="E265" t="b">
        <v>1</v>
      </c>
    </row>
    <row r="266" spans="1:5" x14ac:dyDescent="0.25">
      <c r="A266" t="s">
        <v>5546</v>
      </c>
      <c r="B266" t="s">
        <v>5547</v>
      </c>
      <c r="E266" t="b">
        <v>1</v>
      </c>
    </row>
    <row r="267" spans="1:5" x14ac:dyDescent="0.25">
      <c r="A267" t="s">
        <v>3924</v>
      </c>
      <c r="B267" t="s">
        <v>5548</v>
      </c>
      <c r="E267" t="b">
        <v>1</v>
      </c>
    </row>
    <row r="268" spans="1:5" x14ac:dyDescent="0.25">
      <c r="A268" t="s">
        <v>4642</v>
      </c>
      <c r="B268" t="s">
        <v>5549</v>
      </c>
      <c r="E268" t="b">
        <v>1</v>
      </c>
    </row>
    <row r="269" spans="1:5" x14ac:dyDescent="0.25">
      <c r="A269" t="s">
        <v>3708</v>
      </c>
      <c r="B269" t="s">
        <v>5550</v>
      </c>
      <c r="E269" t="b">
        <v>1</v>
      </c>
    </row>
    <row r="270" spans="1:5" x14ac:dyDescent="0.25">
      <c r="A270" t="s">
        <v>5551</v>
      </c>
      <c r="B270" t="s">
        <v>5552</v>
      </c>
      <c r="E270" t="b">
        <v>1</v>
      </c>
    </row>
    <row r="271" spans="1:5" x14ac:dyDescent="0.25">
      <c r="A271" t="s">
        <v>2156</v>
      </c>
      <c r="B271" t="s">
        <v>5553</v>
      </c>
      <c r="E271" t="b">
        <v>1</v>
      </c>
    </row>
    <row r="272" spans="1:5" x14ac:dyDescent="0.25">
      <c r="A272" t="s">
        <v>994</v>
      </c>
      <c r="B272" t="s">
        <v>5554</v>
      </c>
      <c r="E272" t="b">
        <v>1</v>
      </c>
    </row>
    <row r="273" spans="1:5" x14ac:dyDescent="0.25">
      <c r="A273" t="s">
        <v>1310</v>
      </c>
      <c r="B273" t="s">
        <v>5555</v>
      </c>
      <c r="E273" t="b">
        <v>1</v>
      </c>
    </row>
    <row r="274" spans="1:5" x14ac:dyDescent="0.25">
      <c r="A274" t="s">
        <v>1158</v>
      </c>
      <c r="B274" t="s">
        <v>5556</v>
      </c>
      <c r="E274" t="b">
        <v>1</v>
      </c>
    </row>
    <row r="275" spans="1:5" x14ac:dyDescent="0.25">
      <c r="A275" t="s">
        <v>3728</v>
      </c>
      <c r="B275" t="s">
        <v>5557</v>
      </c>
      <c r="E275" t="b">
        <v>1</v>
      </c>
    </row>
    <row r="276" spans="1:5" x14ac:dyDescent="0.25">
      <c r="A276" t="s">
        <v>3974</v>
      </c>
      <c r="B276" t="s">
        <v>5558</v>
      </c>
      <c r="E276" t="b">
        <v>1</v>
      </c>
    </row>
    <row r="277" spans="1:5" x14ac:dyDescent="0.25">
      <c r="A277" t="s">
        <v>6309</v>
      </c>
      <c r="B277" t="s">
        <v>6310</v>
      </c>
      <c r="E277" t="b">
        <v>1</v>
      </c>
    </row>
    <row r="278" spans="1:5" x14ac:dyDescent="0.25">
      <c r="A278" t="s">
        <v>6311</v>
      </c>
      <c r="B278" t="s">
        <v>6312</v>
      </c>
      <c r="E278" t="b">
        <v>1</v>
      </c>
    </row>
    <row r="279" spans="1:5" x14ac:dyDescent="0.25">
      <c r="A279" t="s">
        <v>5158</v>
      </c>
      <c r="B279" t="s">
        <v>5559</v>
      </c>
      <c r="E279" t="b">
        <v>1</v>
      </c>
    </row>
    <row r="280" spans="1:5" x14ac:dyDescent="0.25">
      <c r="A280" t="s">
        <v>6172</v>
      </c>
      <c r="B280" t="s">
        <v>6173</v>
      </c>
      <c r="E280" t="b">
        <v>1</v>
      </c>
    </row>
    <row r="281" spans="1:5" x14ac:dyDescent="0.25">
      <c r="A281" t="s">
        <v>4538</v>
      </c>
      <c r="B281" t="s">
        <v>6174</v>
      </c>
      <c r="E281" t="b">
        <v>1</v>
      </c>
    </row>
    <row r="282" spans="1:5" x14ac:dyDescent="0.25">
      <c r="A282" t="s">
        <v>798</v>
      </c>
      <c r="B282" t="s">
        <v>6175</v>
      </c>
      <c r="E282" t="b">
        <v>1</v>
      </c>
    </row>
    <row r="283" spans="1:5" x14ac:dyDescent="0.25">
      <c r="A283" t="s">
        <v>5114</v>
      </c>
      <c r="B283" t="s">
        <v>6176</v>
      </c>
      <c r="E283" t="b">
        <v>1</v>
      </c>
    </row>
    <row r="284" spans="1:5" x14ac:dyDescent="0.25">
      <c r="A284" t="s">
        <v>5116</v>
      </c>
      <c r="B284" t="s">
        <v>6177</v>
      </c>
      <c r="E284" t="b">
        <v>1</v>
      </c>
    </row>
    <row r="285" spans="1:5" x14ac:dyDescent="0.25">
      <c r="A285" t="s">
        <v>6178</v>
      </c>
      <c r="B285" t="s">
        <v>6179</v>
      </c>
      <c r="E285" t="b">
        <v>1</v>
      </c>
    </row>
    <row r="286" spans="1:5" x14ac:dyDescent="0.25">
      <c r="A286" t="s">
        <v>5570</v>
      </c>
      <c r="B286" t="s">
        <v>5571</v>
      </c>
      <c r="E286" t="b">
        <v>1</v>
      </c>
    </row>
    <row r="287" spans="1:5" x14ac:dyDescent="0.25">
      <c r="A287" t="s">
        <v>5572</v>
      </c>
      <c r="B287" t="s">
        <v>5573</v>
      </c>
      <c r="E287" t="b">
        <v>1</v>
      </c>
    </row>
    <row r="288" spans="1:5" x14ac:dyDescent="0.25">
      <c r="A288" t="s">
        <v>5574</v>
      </c>
      <c r="B288" t="s">
        <v>5575</v>
      </c>
      <c r="E288" t="b">
        <v>1</v>
      </c>
    </row>
    <row r="289" spans="1:5" x14ac:dyDescent="0.25">
      <c r="A289" t="s">
        <v>5576</v>
      </c>
      <c r="B289" t="s">
        <v>5577</v>
      </c>
      <c r="E289" t="b">
        <v>1</v>
      </c>
    </row>
    <row r="290" spans="1:5" x14ac:dyDescent="0.25">
      <c r="A290" t="s">
        <v>1798</v>
      </c>
      <c r="B290" t="s">
        <v>5578</v>
      </c>
      <c r="E290" t="b">
        <v>1</v>
      </c>
    </row>
    <row r="291" spans="1:5" x14ac:dyDescent="0.25">
      <c r="A291" t="s">
        <v>5579</v>
      </c>
      <c r="B291" t="s">
        <v>5580</v>
      </c>
      <c r="E291" t="b">
        <v>1</v>
      </c>
    </row>
    <row r="292" spans="1:5" x14ac:dyDescent="0.25">
      <c r="A292" t="s">
        <v>5581</v>
      </c>
      <c r="B292" t="s">
        <v>5582</v>
      </c>
      <c r="E292" t="b">
        <v>1</v>
      </c>
    </row>
    <row r="293" spans="1:5" x14ac:dyDescent="0.25">
      <c r="A293" t="s">
        <v>5583</v>
      </c>
      <c r="B293" t="s">
        <v>5584</v>
      </c>
      <c r="E293" t="b">
        <v>1</v>
      </c>
    </row>
    <row r="294" spans="1:5" x14ac:dyDescent="0.25">
      <c r="A294" t="s">
        <v>5585</v>
      </c>
      <c r="B294" t="s">
        <v>5586</v>
      </c>
      <c r="E294" t="b">
        <v>1</v>
      </c>
    </row>
    <row r="295" spans="1:5" x14ac:dyDescent="0.25">
      <c r="A295" t="s">
        <v>5587</v>
      </c>
      <c r="B295" t="s">
        <v>5588</v>
      </c>
      <c r="E295" t="b">
        <v>1</v>
      </c>
    </row>
    <row r="296" spans="1:5" x14ac:dyDescent="0.25">
      <c r="A296" t="s">
        <v>5589</v>
      </c>
      <c r="B296" t="s">
        <v>5590</v>
      </c>
      <c r="E296" t="b">
        <v>1</v>
      </c>
    </row>
    <row r="297" spans="1:5" x14ac:dyDescent="0.25">
      <c r="A297" t="s">
        <v>3916</v>
      </c>
      <c r="B297" t="s">
        <v>5591</v>
      </c>
      <c r="E297" t="b">
        <v>1</v>
      </c>
    </row>
    <row r="298" spans="1:5" x14ac:dyDescent="0.25">
      <c r="A298" t="s">
        <v>5592</v>
      </c>
      <c r="B298" t="s">
        <v>5593</v>
      </c>
      <c r="E298" t="b">
        <v>1</v>
      </c>
    </row>
    <row r="299" spans="1:5" x14ac:dyDescent="0.25">
      <c r="A299" t="s">
        <v>5594</v>
      </c>
      <c r="B299" t="s">
        <v>5595</v>
      </c>
      <c r="E299" t="b">
        <v>1</v>
      </c>
    </row>
    <row r="300" spans="1:5" x14ac:dyDescent="0.25">
      <c r="A300" t="s">
        <v>5596</v>
      </c>
      <c r="B300" t="s">
        <v>5597</v>
      </c>
      <c r="E300" t="b">
        <v>1</v>
      </c>
    </row>
    <row r="301" spans="1:5" x14ac:dyDescent="0.25">
      <c r="A301" t="s">
        <v>5598</v>
      </c>
      <c r="B301" t="s">
        <v>5599</v>
      </c>
      <c r="E301" t="b">
        <v>1</v>
      </c>
    </row>
    <row r="302" spans="1:5" x14ac:dyDescent="0.25">
      <c r="A302" t="s">
        <v>5600</v>
      </c>
      <c r="B302" t="s">
        <v>5601</v>
      </c>
      <c r="E302" t="b">
        <v>1</v>
      </c>
    </row>
    <row r="303" spans="1:5" x14ac:dyDescent="0.25">
      <c r="A303" t="s">
        <v>5602</v>
      </c>
      <c r="B303" t="s">
        <v>5603</v>
      </c>
      <c r="E303" t="b">
        <v>1</v>
      </c>
    </row>
    <row r="304" spans="1:5" x14ac:dyDescent="0.25">
      <c r="A304" t="s">
        <v>5604</v>
      </c>
      <c r="B304" t="s">
        <v>5605</v>
      </c>
      <c r="E304" t="b">
        <v>1</v>
      </c>
    </row>
    <row r="305" spans="1:5" x14ac:dyDescent="0.25">
      <c r="A305" t="s">
        <v>4518</v>
      </c>
      <c r="B305" t="s">
        <v>5606</v>
      </c>
      <c r="E305" t="b">
        <v>1</v>
      </c>
    </row>
    <row r="306" spans="1:5" x14ac:dyDescent="0.25">
      <c r="A306" t="s">
        <v>5607</v>
      </c>
      <c r="B306" t="s">
        <v>5608</v>
      </c>
      <c r="E306" t="b">
        <v>1</v>
      </c>
    </row>
    <row r="307" spans="1:5" x14ac:dyDescent="0.25">
      <c r="A307" t="s">
        <v>5609</v>
      </c>
      <c r="B307" t="s">
        <v>5610</v>
      </c>
      <c r="E307" t="b">
        <v>1</v>
      </c>
    </row>
    <row r="308" spans="1:5" x14ac:dyDescent="0.25">
      <c r="A308" t="s">
        <v>5611</v>
      </c>
      <c r="B308" t="s">
        <v>5612</v>
      </c>
      <c r="E308" t="b">
        <v>1</v>
      </c>
    </row>
    <row r="309" spans="1:5" x14ac:dyDescent="0.25">
      <c r="A309" t="s">
        <v>5613</v>
      </c>
      <c r="B309" t="s">
        <v>5614</v>
      </c>
      <c r="E309" t="b">
        <v>1</v>
      </c>
    </row>
    <row r="310" spans="1:5" x14ac:dyDescent="0.25">
      <c r="A310" t="s">
        <v>5615</v>
      </c>
      <c r="B310" t="s">
        <v>5616</v>
      </c>
      <c r="E310" t="b">
        <v>1</v>
      </c>
    </row>
    <row r="311" spans="1:5" x14ac:dyDescent="0.25">
      <c r="A311" t="s">
        <v>5617</v>
      </c>
      <c r="B311" t="s">
        <v>5618</v>
      </c>
      <c r="E311" t="b">
        <v>1</v>
      </c>
    </row>
    <row r="312" spans="1:5" x14ac:dyDescent="0.25">
      <c r="A312" t="s">
        <v>3190</v>
      </c>
      <c r="B312" t="s">
        <v>5619</v>
      </c>
      <c r="E312" t="b">
        <v>1</v>
      </c>
    </row>
    <row r="313" spans="1:5" x14ac:dyDescent="0.25">
      <c r="A313" t="s">
        <v>5620</v>
      </c>
      <c r="B313" t="s">
        <v>5621</v>
      </c>
      <c r="E313" t="b">
        <v>1</v>
      </c>
    </row>
    <row r="314" spans="1:5" x14ac:dyDescent="0.25">
      <c r="A314" t="s">
        <v>5622</v>
      </c>
      <c r="B314" t="s">
        <v>5623</v>
      </c>
      <c r="E314" t="b">
        <v>1</v>
      </c>
    </row>
    <row r="315" spans="1:5" x14ac:dyDescent="0.25">
      <c r="A315" t="s">
        <v>5624</v>
      </c>
      <c r="B315" t="s">
        <v>5625</v>
      </c>
      <c r="E315" t="b">
        <v>1</v>
      </c>
    </row>
    <row r="316" spans="1:5" x14ac:dyDescent="0.25">
      <c r="A316" t="s">
        <v>5626</v>
      </c>
      <c r="B316" t="s">
        <v>5627</v>
      </c>
      <c r="E316" t="b">
        <v>1</v>
      </c>
    </row>
    <row r="317" spans="1:5" x14ac:dyDescent="0.25">
      <c r="A317" t="s">
        <v>5628</v>
      </c>
      <c r="B317" t="s">
        <v>5629</v>
      </c>
      <c r="E317" t="b">
        <v>1</v>
      </c>
    </row>
    <row r="318" spans="1:5" x14ac:dyDescent="0.25">
      <c r="A318" t="s">
        <v>5630</v>
      </c>
      <c r="B318" t="s">
        <v>5631</v>
      </c>
      <c r="E318" t="b">
        <v>1</v>
      </c>
    </row>
    <row r="319" spans="1:5" x14ac:dyDescent="0.25">
      <c r="A319" t="s">
        <v>5632</v>
      </c>
      <c r="B319" t="s">
        <v>5633</v>
      </c>
      <c r="E319" t="b">
        <v>1</v>
      </c>
    </row>
    <row r="320" spans="1:5" x14ac:dyDescent="0.25">
      <c r="A320" t="s">
        <v>4056</v>
      </c>
      <c r="B320" t="s">
        <v>5634</v>
      </c>
      <c r="E320" t="b">
        <v>1</v>
      </c>
    </row>
    <row r="321" spans="1:5" x14ac:dyDescent="0.25">
      <c r="A321" t="s">
        <v>1796</v>
      </c>
      <c r="B321" t="s">
        <v>5635</v>
      </c>
      <c r="E321" t="b">
        <v>1</v>
      </c>
    </row>
    <row r="322" spans="1:5" x14ac:dyDescent="0.25">
      <c r="A322" t="s">
        <v>5636</v>
      </c>
      <c r="B322" t="s">
        <v>5637</v>
      </c>
      <c r="E322" t="b">
        <v>1</v>
      </c>
    </row>
    <row r="323" spans="1:5" x14ac:dyDescent="0.25">
      <c r="A323" t="s">
        <v>5638</v>
      </c>
      <c r="B323" t="s">
        <v>5639</v>
      </c>
      <c r="E323" t="b">
        <v>1</v>
      </c>
    </row>
    <row r="324" spans="1:5" x14ac:dyDescent="0.25">
      <c r="A324" t="s">
        <v>2518</v>
      </c>
      <c r="B324" t="s">
        <v>5640</v>
      </c>
      <c r="E324" t="b">
        <v>1</v>
      </c>
    </row>
    <row r="325" spans="1:5" x14ac:dyDescent="0.25">
      <c r="A325" t="s">
        <v>5641</v>
      </c>
      <c r="B325" t="s">
        <v>5642</v>
      </c>
      <c r="E325" t="b">
        <v>1</v>
      </c>
    </row>
    <row r="326" spans="1:5" x14ac:dyDescent="0.25">
      <c r="A326" t="s">
        <v>5643</v>
      </c>
      <c r="B326" t="s">
        <v>5644</v>
      </c>
      <c r="E326" t="b">
        <v>1</v>
      </c>
    </row>
    <row r="327" spans="1:5" x14ac:dyDescent="0.25">
      <c r="A327" t="s">
        <v>5645</v>
      </c>
      <c r="B327" t="s">
        <v>5646</v>
      </c>
      <c r="E327" t="b">
        <v>1</v>
      </c>
    </row>
    <row r="328" spans="1:5" x14ac:dyDescent="0.25">
      <c r="A328" t="s">
        <v>5647</v>
      </c>
      <c r="B328" t="s">
        <v>5648</v>
      </c>
      <c r="E328" t="b">
        <v>1</v>
      </c>
    </row>
    <row r="329" spans="1:5" x14ac:dyDescent="0.25">
      <c r="A329" t="s">
        <v>5649</v>
      </c>
      <c r="B329" t="s">
        <v>5650</v>
      </c>
      <c r="E329" t="b">
        <v>1</v>
      </c>
    </row>
    <row r="330" spans="1:5" x14ac:dyDescent="0.25">
      <c r="A330" t="s">
        <v>978</v>
      </c>
      <c r="B330" t="s">
        <v>5560</v>
      </c>
      <c r="E330" t="b">
        <v>1</v>
      </c>
    </row>
    <row r="331" spans="1:5" x14ac:dyDescent="0.25">
      <c r="A331" t="s">
        <v>1256</v>
      </c>
      <c r="B331" t="s">
        <v>5561</v>
      </c>
      <c r="E331" t="b">
        <v>1</v>
      </c>
    </row>
    <row r="332" spans="1:5" x14ac:dyDescent="0.25">
      <c r="A332" t="s">
        <v>5562</v>
      </c>
      <c r="B332" t="s">
        <v>5563</v>
      </c>
      <c r="E332" t="b">
        <v>1</v>
      </c>
    </row>
    <row r="333" spans="1:5" x14ac:dyDescent="0.25">
      <c r="A333" t="s">
        <v>5221</v>
      </c>
      <c r="B333" t="s">
        <v>5564</v>
      </c>
      <c r="E333" t="b">
        <v>1</v>
      </c>
    </row>
    <row r="334" spans="1:5" x14ac:dyDescent="0.25">
      <c r="A334" t="s">
        <v>6285</v>
      </c>
      <c r="B334" t="s">
        <v>6286</v>
      </c>
      <c r="E334" t="b">
        <v>1</v>
      </c>
    </row>
    <row r="335" spans="1:5" x14ac:dyDescent="0.25">
      <c r="A335" t="s">
        <v>6283</v>
      </c>
      <c r="B335" t="s">
        <v>6284</v>
      </c>
      <c r="E335" t="b">
        <v>1</v>
      </c>
    </row>
    <row r="336" spans="1:5" x14ac:dyDescent="0.25">
      <c r="A336" t="s">
        <v>854</v>
      </c>
      <c r="B336" t="s">
        <v>5565</v>
      </c>
      <c r="E336" t="b">
        <v>1</v>
      </c>
    </row>
    <row r="337" spans="1:5" x14ac:dyDescent="0.25">
      <c r="A337" t="s">
        <v>312</v>
      </c>
      <c r="B337" t="s">
        <v>5566</v>
      </c>
      <c r="E337" t="b">
        <v>1</v>
      </c>
    </row>
    <row r="338" spans="1:5" x14ac:dyDescent="0.25">
      <c r="A338" t="s">
        <v>3134</v>
      </c>
      <c r="B338" t="s">
        <v>5567</v>
      </c>
      <c r="E338" t="b">
        <v>1</v>
      </c>
    </row>
    <row r="339" spans="1:5" x14ac:dyDescent="0.25">
      <c r="A339" t="s">
        <v>2454</v>
      </c>
      <c r="B339" t="s">
        <v>5568</v>
      </c>
      <c r="E339" t="b">
        <v>1</v>
      </c>
    </row>
    <row r="340" spans="1:5" x14ac:dyDescent="0.25">
      <c r="A340" t="s">
        <v>5054</v>
      </c>
      <c r="B340" t="s">
        <v>5569</v>
      </c>
      <c r="E340" t="b">
        <v>1</v>
      </c>
    </row>
    <row r="341" spans="1:5" x14ac:dyDescent="0.25">
      <c r="A341" t="s">
        <v>6323</v>
      </c>
      <c r="B341" t="s">
        <v>6324</v>
      </c>
      <c r="E341" t="b">
        <v>1</v>
      </c>
    </row>
    <row r="342" spans="1:5" x14ac:dyDescent="0.25">
      <c r="A342" t="s">
        <v>5162</v>
      </c>
      <c r="B342" t="s">
        <v>5651</v>
      </c>
      <c r="E342" t="b">
        <v>1</v>
      </c>
    </row>
    <row r="343" spans="1:5" x14ac:dyDescent="0.25">
      <c r="A343" t="s">
        <v>5160</v>
      </c>
      <c r="B343" t="s">
        <v>5652</v>
      </c>
      <c r="E343" t="b">
        <v>1</v>
      </c>
    </row>
    <row r="344" spans="1:5" x14ac:dyDescent="0.25">
      <c r="A344" t="s">
        <v>6307</v>
      </c>
      <c r="B344" t="s">
        <v>6308</v>
      </c>
      <c r="E344" t="b">
        <v>1</v>
      </c>
    </row>
    <row r="345" spans="1:5" x14ac:dyDescent="0.25">
      <c r="A345" t="s">
        <v>5134</v>
      </c>
      <c r="B345" t="s">
        <v>5653</v>
      </c>
      <c r="E345" t="b">
        <v>1</v>
      </c>
    </row>
    <row r="346" spans="1:5" x14ac:dyDescent="0.25">
      <c r="A346" t="s">
        <v>5142</v>
      </c>
      <c r="B346" t="s">
        <v>5654</v>
      </c>
      <c r="E346" t="b">
        <v>1</v>
      </c>
    </row>
    <row r="347" spans="1:5" x14ac:dyDescent="0.25">
      <c r="A347" t="s">
        <v>5146</v>
      </c>
      <c r="B347" t="s">
        <v>5655</v>
      </c>
      <c r="E347" t="b">
        <v>1</v>
      </c>
    </row>
    <row r="348" spans="1:5" x14ac:dyDescent="0.25">
      <c r="A348" t="s">
        <v>5138</v>
      </c>
      <c r="B348" t="s">
        <v>5656</v>
      </c>
      <c r="E348" t="b">
        <v>1</v>
      </c>
    </row>
    <row r="349" spans="1:5" x14ac:dyDescent="0.25">
      <c r="A349" t="s">
        <v>5144</v>
      </c>
      <c r="B349" t="s">
        <v>5657</v>
      </c>
      <c r="E349" t="b">
        <v>1</v>
      </c>
    </row>
    <row r="350" spans="1:5" x14ac:dyDescent="0.25">
      <c r="A350" t="s">
        <v>5131</v>
      </c>
      <c r="B350" t="s">
        <v>5658</v>
      </c>
      <c r="E350" t="b">
        <v>1</v>
      </c>
    </row>
    <row r="351" spans="1:5" x14ac:dyDescent="0.25">
      <c r="A351" t="s">
        <v>5136</v>
      </c>
      <c r="B351" t="s">
        <v>5659</v>
      </c>
      <c r="E351" t="b">
        <v>1</v>
      </c>
    </row>
    <row r="352" spans="1:5" x14ac:dyDescent="0.25">
      <c r="A352" t="s">
        <v>6180</v>
      </c>
      <c r="B352" t="s">
        <v>6181</v>
      </c>
      <c r="E352" t="b">
        <v>1</v>
      </c>
    </row>
    <row r="353" spans="1:5" x14ac:dyDescent="0.25">
      <c r="A353" t="s">
        <v>6182</v>
      </c>
      <c r="B353" t="s">
        <v>6183</v>
      </c>
      <c r="E353" t="b">
        <v>1</v>
      </c>
    </row>
    <row r="354" spans="1:5" x14ac:dyDescent="0.25">
      <c r="A354" t="s">
        <v>6184</v>
      </c>
      <c r="B354" t="s">
        <v>6185</v>
      </c>
      <c r="E354" t="b">
        <v>1</v>
      </c>
    </row>
    <row r="355" spans="1:5" x14ac:dyDescent="0.25">
      <c r="A355" t="s">
        <v>6186</v>
      </c>
      <c r="B355" t="s">
        <v>6187</v>
      </c>
      <c r="E355" t="b">
        <v>1</v>
      </c>
    </row>
    <row r="356" spans="1:5" x14ac:dyDescent="0.25">
      <c r="A356" t="s">
        <v>6188</v>
      </c>
      <c r="B356" t="s">
        <v>6189</v>
      </c>
      <c r="E356" t="b">
        <v>1</v>
      </c>
    </row>
    <row r="357" spans="1:5" x14ac:dyDescent="0.25">
      <c r="A357" t="s">
        <v>6190</v>
      </c>
      <c r="B357" t="s">
        <v>6191</v>
      </c>
      <c r="E357" t="b">
        <v>1</v>
      </c>
    </row>
    <row r="358" spans="1:5" x14ac:dyDescent="0.25">
      <c r="A358" t="s">
        <v>5106</v>
      </c>
      <c r="B358" t="s">
        <v>5681</v>
      </c>
      <c r="E358" t="b">
        <v>1</v>
      </c>
    </row>
    <row r="359" spans="1:5" x14ac:dyDescent="0.25">
      <c r="A359" t="s">
        <v>2572</v>
      </c>
      <c r="B359" t="s">
        <v>5682</v>
      </c>
      <c r="E359" t="b">
        <v>1</v>
      </c>
    </row>
    <row r="360" spans="1:5" x14ac:dyDescent="0.25">
      <c r="A360" t="s">
        <v>3990</v>
      </c>
      <c r="B360" t="s">
        <v>5683</v>
      </c>
      <c r="E360" t="b">
        <v>1</v>
      </c>
    </row>
    <row r="361" spans="1:5" x14ac:dyDescent="0.25">
      <c r="A361" t="s">
        <v>5684</v>
      </c>
      <c r="B361" t="s">
        <v>5685</v>
      </c>
      <c r="E361" t="b">
        <v>1</v>
      </c>
    </row>
    <row r="362" spans="1:5" x14ac:dyDescent="0.25">
      <c r="A362" t="s">
        <v>2422</v>
      </c>
      <c r="B362" t="s">
        <v>5686</v>
      </c>
      <c r="E362" t="b">
        <v>1</v>
      </c>
    </row>
    <row r="363" spans="1:5" x14ac:dyDescent="0.25">
      <c r="A363" t="s">
        <v>3928</v>
      </c>
      <c r="B363" t="s">
        <v>5687</v>
      </c>
      <c r="E363" t="b">
        <v>1</v>
      </c>
    </row>
    <row r="364" spans="1:5" x14ac:dyDescent="0.25">
      <c r="A364" t="s">
        <v>5688</v>
      </c>
      <c r="B364" t="s">
        <v>5689</v>
      </c>
      <c r="E364" t="b">
        <v>1</v>
      </c>
    </row>
    <row r="365" spans="1:5" x14ac:dyDescent="0.25">
      <c r="A365" t="s">
        <v>5690</v>
      </c>
      <c r="B365" t="s">
        <v>5691</v>
      </c>
      <c r="E365" t="b">
        <v>1</v>
      </c>
    </row>
    <row r="366" spans="1:5" x14ac:dyDescent="0.25">
      <c r="A366" t="s">
        <v>5692</v>
      </c>
      <c r="B366" t="s">
        <v>5693</v>
      </c>
      <c r="E366" t="b">
        <v>1</v>
      </c>
    </row>
    <row r="367" spans="1:5" x14ac:dyDescent="0.25">
      <c r="A367" t="s">
        <v>292</v>
      </c>
      <c r="B367" t="s">
        <v>5694</v>
      </c>
      <c r="E367" t="b">
        <v>1</v>
      </c>
    </row>
    <row r="368" spans="1:5" x14ac:dyDescent="0.25">
      <c r="A368" t="s">
        <v>5660</v>
      </c>
      <c r="B368" t="s">
        <v>5661</v>
      </c>
      <c r="E368" t="b">
        <v>1</v>
      </c>
    </row>
    <row r="369" spans="1:5" x14ac:dyDescent="0.25">
      <c r="A369" t="s">
        <v>3982</v>
      </c>
      <c r="B369" t="s">
        <v>5950</v>
      </c>
      <c r="E369" t="b">
        <v>1</v>
      </c>
    </row>
    <row r="370" spans="1:5" x14ac:dyDescent="0.25">
      <c r="A370" t="s">
        <v>5662</v>
      </c>
      <c r="B370" t="s">
        <v>5663</v>
      </c>
      <c r="E370" t="b">
        <v>1</v>
      </c>
    </row>
    <row r="371" spans="1:5" x14ac:dyDescent="0.25">
      <c r="A371" t="s">
        <v>1946</v>
      </c>
      <c r="B371" t="s">
        <v>5664</v>
      </c>
      <c r="E371" t="b">
        <v>1</v>
      </c>
    </row>
    <row r="372" spans="1:5" x14ac:dyDescent="0.25">
      <c r="A372" t="s">
        <v>5665</v>
      </c>
      <c r="B372" t="s">
        <v>5666</v>
      </c>
      <c r="E372" t="b">
        <v>1</v>
      </c>
    </row>
    <row r="373" spans="1:5" x14ac:dyDescent="0.25">
      <c r="A373" t="s">
        <v>5667</v>
      </c>
      <c r="B373" t="s">
        <v>5668</v>
      </c>
      <c r="E373" t="b">
        <v>1</v>
      </c>
    </row>
    <row r="374" spans="1:5" x14ac:dyDescent="0.25">
      <c r="A374" t="s">
        <v>690</v>
      </c>
      <c r="B374" t="s">
        <v>5669</v>
      </c>
      <c r="E374" t="b">
        <v>1</v>
      </c>
    </row>
    <row r="375" spans="1:5" x14ac:dyDescent="0.25">
      <c r="A375" t="s">
        <v>692</v>
      </c>
      <c r="B375" t="s">
        <v>5670</v>
      </c>
      <c r="E375" t="b">
        <v>1</v>
      </c>
    </row>
    <row r="376" spans="1:5" x14ac:dyDescent="0.25">
      <c r="A376" t="s">
        <v>6287</v>
      </c>
      <c r="B376" t="s">
        <v>6288</v>
      </c>
      <c r="E376" t="b">
        <v>1</v>
      </c>
    </row>
    <row r="377" spans="1:5" x14ac:dyDescent="0.25">
      <c r="A377" t="s">
        <v>5671</v>
      </c>
      <c r="B377" t="s">
        <v>5672</v>
      </c>
      <c r="E377" t="b">
        <v>1</v>
      </c>
    </row>
    <row r="378" spans="1:5" x14ac:dyDescent="0.25">
      <c r="A378" t="s">
        <v>5673</v>
      </c>
      <c r="B378" t="s">
        <v>5674</v>
      </c>
      <c r="E378" t="b">
        <v>1</v>
      </c>
    </row>
    <row r="379" spans="1:5" x14ac:dyDescent="0.25">
      <c r="A379" t="s">
        <v>5675</v>
      </c>
      <c r="B379" t="s">
        <v>5676</v>
      </c>
      <c r="E379" t="b">
        <v>1</v>
      </c>
    </row>
    <row r="380" spans="1:5" x14ac:dyDescent="0.25">
      <c r="A380" t="s">
        <v>5677</v>
      </c>
      <c r="B380" t="s">
        <v>5678</v>
      </c>
      <c r="E380" t="b">
        <v>1</v>
      </c>
    </row>
    <row r="381" spans="1:5" x14ac:dyDescent="0.25">
      <c r="A381" t="s">
        <v>5679</v>
      </c>
      <c r="B381" t="s">
        <v>5680</v>
      </c>
      <c r="E381" t="b">
        <v>1</v>
      </c>
    </row>
    <row r="382" spans="1:5" x14ac:dyDescent="0.25">
      <c r="A382" t="s">
        <v>6325</v>
      </c>
      <c r="B382" t="s">
        <v>6326</v>
      </c>
      <c r="E382" t="b">
        <v>1</v>
      </c>
    </row>
    <row r="383" spans="1:5" x14ac:dyDescent="0.25">
      <c r="A383" t="s">
        <v>5171</v>
      </c>
      <c r="B383" t="s">
        <v>5745</v>
      </c>
      <c r="E383" t="b">
        <v>1</v>
      </c>
    </row>
    <row r="384" spans="1:5" x14ac:dyDescent="0.25">
      <c r="A384" t="s">
        <v>5169</v>
      </c>
      <c r="B384" t="s">
        <v>5746</v>
      </c>
      <c r="E384" t="b">
        <v>1</v>
      </c>
    </row>
    <row r="385" spans="1:5" x14ac:dyDescent="0.25">
      <c r="A385" t="s">
        <v>5173</v>
      </c>
      <c r="B385" t="s">
        <v>5747</v>
      </c>
      <c r="E385" t="b">
        <v>1</v>
      </c>
    </row>
    <row r="386" spans="1:5" x14ac:dyDescent="0.25">
      <c r="A386" t="s">
        <v>6317</v>
      </c>
      <c r="B386" t="s">
        <v>6318</v>
      </c>
      <c r="E386" t="b">
        <v>1</v>
      </c>
    </row>
    <row r="387" spans="1:5" x14ac:dyDescent="0.25">
      <c r="A387" t="s">
        <v>2212</v>
      </c>
      <c r="B387" t="s">
        <v>5775</v>
      </c>
      <c r="E387" t="b">
        <v>1</v>
      </c>
    </row>
    <row r="388" spans="1:5" x14ac:dyDescent="0.25">
      <c r="A388" t="s">
        <v>6289</v>
      </c>
      <c r="B388" t="s">
        <v>6290</v>
      </c>
      <c r="E388" t="b">
        <v>1</v>
      </c>
    </row>
    <row r="389" spans="1:5" x14ac:dyDescent="0.25">
      <c r="A389" t="s">
        <v>696</v>
      </c>
      <c r="B389" t="s">
        <v>5748</v>
      </c>
      <c r="E389" t="b">
        <v>1</v>
      </c>
    </row>
    <row r="390" spans="1:5" x14ac:dyDescent="0.25">
      <c r="A390" t="s">
        <v>5749</v>
      </c>
      <c r="B390" t="s">
        <v>5750</v>
      </c>
      <c r="E390" t="b">
        <v>1</v>
      </c>
    </row>
    <row r="391" spans="1:5" x14ac:dyDescent="0.25">
      <c r="A391" t="s">
        <v>5751</v>
      </c>
      <c r="B391" t="s">
        <v>5752</v>
      </c>
      <c r="E391" t="b">
        <v>1</v>
      </c>
    </row>
    <row r="392" spans="1:5" x14ac:dyDescent="0.25">
      <c r="A392" t="s">
        <v>5753</v>
      </c>
      <c r="B392" t="s">
        <v>5754</v>
      </c>
      <c r="E392" t="b">
        <v>1</v>
      </c>
    </row>
    <row r="393" spans="1:5" x14ac:dyDescent="0.25">
      <c r="A393" t="s">
        <v>5755</v>
      </c>
      <c r="B393" t="s">
        <v>5756</v>
      </c>
      <c r="E393" t="b">
        <v>1</v>
      </c>
    </row>
    <row r="394" spans="1:5" x14ac:dyDescent="0.25">
      <c r="A394" t="s">
        <v>5757</v>
      </c>
      <c r="B394" t="s">
        <v>5758</v>
      </c>
      <c r="E394" t="b">
        <v>1</v>
      </c>
    </row>
    <row r="395" spans="1:5" x14ac:dyDescent="0.25">
      <c r="A395" t="s">
        <v>5759</v>
      </c>
      <c r="B395" t="s">
        <v>5760</v>
      </c>
      <c r="E395" t="b">
        <v>1</v>
      </c>
    </row>
    <row r="396" spans="1:5" x14ac:dyDescent="0.25">
      <c r="A396" t="s">
        <v>5761</v>
      </c>
      <c r="B396" t="s">
        <v>5762</v>
      </c>
      <c r="E396" t="b">
        <v>1</v>
      </c>
    </row>
    <row r="397" spans="1:5" x14ac:dyDescent="0.25">
      <c r="A397" t="s">
        <v>5763</v>
      </c>
      <c r="B397" t="s">
        <v>5764</v>
      </c>
      <c r="E397" t="b">
        <v>1</v>
      </c>
    </row>
    <row r="398" spans="1:5" x14ac:dyDescent="0.25">
      <c r="A398" t="s">
        <v>5765</v>
      </c>
      <c r="B398" t="s">
        <v>5766</v>
      </c>
      <c r="E398" t="b">
        <v>1</v>
      </c>
    </row>
    <row r="399" spans="1:5" x14ac:dyDescent="0.25">
      <c r="A399" t="s">
        <v>5767</v>
      </c>
      <c r="B399" t="s">
        <v>5768</v>
      </c>
      <c r="E399" t="b">
        <v>1</v>
      </c>
    </row>
    <row r="400" spans="1:5" x14ac:dyDescent="0.25">
      <c r="A400" t="s">
        <v>5769</v>
      </c>
      <c r="B400" t="s">
        <v>5770</v>
      </c>
      <c r="E400" t="b">
        <v>1</v>
      </c>
    </row>
    <row r="401" spans="1:5" x14ac:dyDescent="0.25">
      <c r="A401" t="s">
        <v>5771</v>
      </c>
      <c r="B401" t="s">
        <v>5772</v>
      </c>
      <c r="E401" t="b">
        <v>1</v>
      </c>
    </row>
    <row r="402" spans="1:5" x14ac:dyDescent="0.25">
      <c r="A402" t="s">
        <v>5773</v>
      </c>
      <c r="B402" t="s">
        <v>5774</v>
      </c>
      <c r="E402" t="b">
        <v>1</v>
      </c>
    </row>
    <row r="403" spans="1:5" x14ac:dyDescent="0.25">
      <c r="A403" t="s">
        <v>5695</v>
      </c>
      <c r="B403" t="s">
        <v>5696</v>
      </c>
      <c r="E403" t="b">
        <v>1</v>
      </c>
    </row>
    <row r="404" spans="1:5" x14ac:dyDescent="0.25">
      <c r="A404" t="s">
        <v>5697</v>
      </c>
      <c r="B404" t="s">
        <v>5698</v>
      </c>
      <c r="E404" t="b">
        <v>1</v>
      </c>
    </row>
    <row r="405" spans="1:5" x14ac:dyDescent="0.25">
      <c r="A405" t="s">
        <v>5699</v>
      </c>
      <c r="B405" t="s">
        <v>5700</v>
      </c>
      <c r="E405" t="b">
        <v>1</v>
      </c>
    </row>
    <row r="406" spans="1:5" x14ac:dyDescent="0.25">
      <c r="A406" t="s">
        <v>5701</v>
      </c>
      <c r="B406" t="s">
        <v>5702</v>
      </c>
      <c r="E406" t="b">
        <v>1</v>
      </c>
    </row>
    <row r="407" spans="1:5" x14ac:dyDescent="0.25">
      <c r="A407" t="s">
        <v>5703</v>
      </c>
      <c r="B407" t="s">
        <v>5704</v>
      </c>
      <c r="E407" t="b">
        <v>1</v>
      </c>
    </row>
    <row r="408" spans="1:5" x14ac:dyDescent="0.25">
      <c r="A408" t="s">
        <v>5705</v>
      </c>
      <c r="B408" t="s">
        <v>5706</v>
      </c>
      <c r="E408" t="b">
        <v>1</v>
      </c>
    </row>
    <row r="409" spans="1:5" x14ac:dyDescent="0.25">
      <c r="A409" t="s">
        <v>5707</v>
      </c>
      <c r="B409" t="s">
        <v>5708</v>
      </c>
      <c r="E409" t="b">
        <v>1</v>
      </c>
    </row>
    <row r="410" spans="1:5" x14ac:dyDescent="0.25">
      <c r="A410" t="s">
        <v>5709</v>
      </c>
      <c r="B410" t="s">
        <v>5710</v>
      </c>
      <c r="E410" t="b">
        <v>1</v>
      </c>
    </row>
    <row r="411" spans="1:5" x14ac:dyDescent="0.25">
      <c r="A411" t="s">
        <v>5711</v>
      </c>
      <c r="B411" t="s">
        <v>5712</v>
      </c>
      <c r="E411" t="b">
        <v>1</v>
      </c>
    </row>
    <row r="412" spans="1:5" x14ac:dyDescent="0.25">
      <c r="A412" t="s">
        <v>5713</v>
      </c>
      <c r="B412" t="s">
        <v>5714</v>
      </c>
      <c r="E412" t="b">
        <v>1</v>
      </c>
    </row>
    <row r="413" spans="1:5" x14ac:dyDescent="0.25">
      <c r="A413" t="s">
        <v>5715</v>
      </c>
      <c r="B413" t="s">
        <v>5716</v>
      </c>
      <c r="E413" t="b">
        <v>1</v>
      </c>
    </row>
    <row r="414" spans="1:5" x14ac:dyDescent="0.25">
      <c r="A414" t="s">
        <v>5717</v>
      </c>
      <c r="B414" t="s">
        <v>5718</v>
      </c>
      <c r="E414" t="b">
        <v>1</v>
      </c>
    </row>
    <row r="415" spans="1:5" x14ac:dyDescent="0.25">
      <c r="A415" t="s">
        <v>5719</v>
      </c>
      <c r="B415" t="s">
        <v>5720</v>
      </c>
      <c r="E415" t="b">
        <v>1</v>
      </c>
    </row>
    <row r="416" spans="1:5" x14ac:dyDescent="0.25">
      <c r="A416" t="s">
        <v>5721</v>
      </c>
      <c r="B416" t="s">
        <v>5722</v>
      </c>
      <c r="E416" t="b">
        <v>1</v>
      </c>
    </row>
    <row r="417" spans="1:5" x14ac:dyDescent="0.25">
      <c r="A417" t="s">
        <v>5723</v>
      </c>
      <c r="B417" t="s">
        <v>5724</v>
      </c>
      <c r="E417" t="b">
        <v>1</v>
      </c>
    </row>
    <row r="418" spans="1:5" x14ac:dyDescent="0.25">
      <c r="A418" t="s">
        <v>5725</v>
      </c>
      <c r="B418" t="s">
        <v>5726</v>
      </c>
      <c r="E418" t="b">
        <v>1</v>
      </c>
    </row>
    <row r="419" spans="1:5" x14ac:dyDescent="0.25">
      <c r="A419" t="s">
        <v>5098</v>
      </c>
      <c r="B419" t="s">
        <v>6192</v>
      </c>
      <c r="E419" t="b">
        <v>1</v>
      </c>
    </row>
    <row r="420" spans="1:5" x14ac:dyDescent="0.25">
      <c r="A420" t="s">
        <v>3562</v>
      </c>
      <c r="B420" t="s">
        <v>6247</v>
      </c>
      <c r="E420" t="b">
        <v>1</v>
      </c>
    </row>
    <row r="421" spans="1:5" x14ac:dyDescent="0.25">
      <c r="A421" t="s">
        <v>4232</v>
      </c>
      <c r="B421" t="s">
        <v>6248</v>
      </c>
      <c r="E421" t="b">
        <v>1</v>
      </c>
    </row>
    <row r="422" spans="1:5" x14ac:dyDescent="0.25">
      <c r="A422" t="s">
        <v>6249</v>
      </c>
      <c r="B422" t="s">
        <v>6250</v>
      </c>
      <c r="E422" t="b">
        <v>1</v>
      </c>
    </row>
    <row r="423" spans="1:5" x14ac:dyDescent="0.25">
      <c r="A423" t="s">
        <v>6251</v>
      </c>
      <c r="B423" t="s">
        <v>6252</v>
      </c>
      <c r="E423" t="b">
        <v>1</v>
      </c>
    </row>
    <row r="424" spans="1:5" x14ac:dyDescent="0.25">
      <c r="A424" t="s">
        <v>3716</v>
      </c>
      <c r="B424" t="s">
        <v>6253</v>
      </c>
      <c r="E424" t="b">
        <v>1</v>
      </c>
    </row>
    <row r="425" spans="1:5" x14ac:dyDescent="0.25">
      <c r="A425" t="s">
        <v>6231</v>
      </c>
      <c r="B425" t="s">
        <v>6232</v>
      </c>
      <c r="E425" t="b">
        <v>1</v>
      </c>
    </row>
    <row r="426" spans="1:5" x14ac:dyDescent="0.25">
      <c r="A426" t="s">
        <v>6233</v>
      </c>
      <c r="B426" t="s">
        <v>6234</v>
      </c>
      <c r="E426" t="b">
        <v>1</v>
      </c>
    </row>
    <row r="427" spans="1:5" x14ac:dyDescent="0.25">
      <c r="A427" t="s">
        <v>6235</v>
      </c>
      <c r="B427" t="s">
        <v>6236</v>
      </c>
      <c r="E427" t="b">
        <v>1</v>
      </c>
    </row>
    <row r="428" spans="1:5" x14ac:dyDescent="0.25">
      <c r="A428" t="s">
        <v>6237</v>
      </c>
      <c r="B428" t="s">
        <v>6238</v>
      </c>
      <c r="E428" t="b">
        <v>1</v>
      </c>
    </row>
    <row r="429" spans="1:5" x14ac:dyDescent="0.25">
      <c r="A429" t="s">
        <v>6239</v>
      </c>
      <c r="B429" t="s">
        <v>6240</v>
      </c>
      <c r="E429" t="b">
        <v>1</v>
      </c>
    </row>
    <row r="430" spans="1:5" x14ac:dyDescent="0.25">
      <c r="A430" t="s">
        <v>6241</v>
      </c>
      <c r="B430" t="s">
        <v>6242</v>
      </c>
      <c r="E430" t="b">
        <v>1</v>
      </c>
    </row>
    <row r="431" spans="1:5" x14ac:dyDescent="0.25">
      <c r="A431" t="s">
        <v>6243</v>
      </c>
      <c r="B431" t="s">
        <v>6244</v>
      </c>
      <c r="E431" t="b">
        <v>1</v>
      </c>
    </row>
    <row r="432" spans="1:5" x14ac:dyDescent="0.25">
      <c r="A432" t="s">
        <v>6245</v>
      </c>
      <c r="B432" t="s">
        <v>6246</v>
      </c>
      <c r="E432" t="b">
        <v>1</v>
      </c>
    </row>
    <row r="433" spans="1:5" x14ac:dyDescent="0.25">
      <c r="A433" t="s">
        <v>2926</v>
      </c>
      <c r="B433" t="s">
        <v>5727</v>
      </c>
      <c r="E433" t="b">
        <v>1</v>
      </c>
    </row>
    <row r="434" spans="1:5" x14ac:dyDescent="0.25">
      <c r="A434" t="s">
        <v>1184</v>
      </c>
      <c r="B434" t="s">
        <v>5728</v>
      </c>
      <c r="E434" t="b">
        <v>1</v>
      </c>
    </row>
    <row r="435" spans="1:5" x14ac:dyDescent="0.25">
      <c r="A435" t="s">
        <v>5729</v>
      </c>
      <c r="B435" t="s">
        <v>5730</v>
      </c>
      <c r="E435" t="b">
        <v>1</v>
      </c>
    </row>
    <row r="436" spans="1:5" x14ac:dyDescent="0.25">
      <c r="A436" t="s">
        <v>5149</v>
      </c>
      <c r="B436" t="s">
        <v>5731</v>
      </c>
      <c r="E436" t="b">
        <v>1</v>
      </c>
    </row>
    <row r="437" spans="1:5" x14ac:dyDescent="0.25">
      <c r="A437" t="s">
        <v>3622</v>
      </c>
      <c r="B437" t="s">
        <v>5732</v>
      </c>
      <c r="E437" t="b">
        <v>1</v>
      </c>
    </row>
    <row r="438" spans="1:5" x14ac:dyDescent="0.25">
      <c r="A438" t="s">
        <v>3624</v>
      </c>
      <c r="B438" t="s">
        <v>5733</v>
      </c>
      <c r="E438" t="b">
        <v>1</v>
      </c>
    </row>
    <row r="439" spans="1:5" x14ac:dyDescent="0.25">
      <c r="A439" t="s">
        <v>5154</v>
      </c>
      <c r="B439" t="s">
        <v>5734</v>
      </c>
      <c r="E439" t="b">
        <v>1</v>
      </c>
    </row>
    <row r="440" spans="1:5" x14ac:dyDescent="0.25">
      <c r="A440" t="s">
        <v>264</v>
      </c>
      <c r="B440" t="s">
        <v>5735</v>
      </c>
      <c r="E440" t="b">
        <v>1</v>
      </c>
    </row>
    <row r="441" spans="1:5" x14ac:dyDescent="0.25">
      <c r="A441" t="s">
        <v>5736</v>
      </c>
      <c r="B441" t="s">
        <v>5737</v>
      </c>
      <c r="E441" t="b">
        <v>1</v>
      </c>
    </row>
    <row r="442" spans="1:5" x14ac:dyDescent="0.25">
      <c r="A442" t="s">
        <v>2448</v>
      </c>
      <c r="B442" t="s">
        <v>5738</v>
      </c>
      <c r="E442" t="b">
        <v>1</v>
      </c>
    </row>
    <row r="443" spans="1:5" x14ac:dyDescent="0.25">
      <c r="A443" t="s">
        <v>3490</v>
      </c>
      <c r="B443" t="s">
        <v>5739</v>
      </c>
      <c r="E443" t="b">
        <v>1</v>
      </c>
    </row>
    <row r="444" spans="1:5" x14ac:dyDescent="0.25">
      <c r="A444" t="s">
        <v>3904</v>
      </c>
      <c r="B444" t="s">
        <v>5740</v>
      </c>
      <c r="E444" t="b">
        <v>1</v>
      </c>
    </row>
    <row r="445" spans="1:5" x14ac:dyDescent="0.25">
      <c r="A445" t="s">
        <v>1216</v>
      </c>
      <c r="B445" t="s">
        <v>5741</v>
      </c>
      <c r="E445" t="b">
        <v>1</v>
      </c>
    </row>
    <row r="446" spans="1:5" x14ac:dyDescent="0.25">
      <c r="A446" t="s">
        <v>968</v>
      </c>
      <c r="B446" t="s">
        <v>5742</v>
      </c>
      <c r="E446" t="b">
        <v>1</v>
      </c>
    </row>
    <row r="447" spans="1:5" x14ac:dyDescent="0.25">
      <c r="A447" t="s">
        <v>2652</v>
      </c>
      <c r="B447" t="s">
        <v>5743</v>
      </c>
      <c r="E447" t="b">
        <v>1</v>
      </c>
    </row>
    <row r="448" spans="1:5" x14ac:dyDescent="0.25">
      <c r="A448" t="s">
        <v>2142</v>
      </c>
      <c r="B448" t="s">
        <v>5744</v>
      </c>
      <c r="E448" t="b">
        <v>1</v>
      </c>
    </row>
    <row r="449" spans="1:5" x14ac:dyDescent="0.25">
      <c r="A449" t="s">
        <v>6254</v>
      </c>
      <c r="B449" t="s">
        <v>6255</v>
      </c>
      <c r="E449" t="b">
        <v>1</v>
      </c>
    </row>
    <row r="450" spans="1:5" x14ac:dyDescent="0.25">
      <c r="A450" t="s">
        <v>6256</v>
      </c>
      <c r="B450" t="s">
        <v>6257</v>
      </c>
      <c r="E450" t="b">
        <v>1</v>
      </c>
    </row>
    <row r="451" spans="1:5" x14ac:dyDescent="0.25">
      <c r="A451" t="s">
        <v>6258</v>
      </c>
      <c r="B451" t="s">
        <v>6259</v>
      </c>
      <c r="E451" t="b">
        <v>1</v>
      </c>
    </row>
    <row r="452" spans="1:5" x14ac:dyDescent="0.25">
      <c r="A452" t="s">
        <v>6260</v>
      </c>
      <c r="B452" t="s">
        <v>6261</v>
      </c>
      <c r="E452" t="b">
        <v>1</v>
      </c>
    </row>
    <row r="453" spans="1:5" x14ac:dyDescent="0.25">
      <c r="A453" t="s">
        <v>6262</v>
      </c>
      <c r="B453" t="s">
        <v>6263</v>
      </c>
      <c r="E453" t="b">
        <v>1</v>
      </c>
    </row>
    <row r="454" spans="1:5" x14ac:dyDescent="0.25">
      <c r="A454" t="s">
        <v>6264</v>
      </c>
      <c r="B454" t="s">
        <v>6265</v>
      </c>
      <c r="E454" t="b">
        <v>1</v>
      </c>
    </row>
    <row r="455" spans="1:5" x14ac:dyDescent="0.25">
      <c r="A455" t="s">
        <v>1584</v>
      </c>
      <c r="B455" t="s">
        <v>5776</v>
      </c>
      <c r="E455" t="b">
        <v>1</v>
      </c>
    </row>
    <row r="456" spans="1:5" x14ac:dyDescent="0.25">
      <c r="A456" t="s">
        <v>5777</v>
      </c>
      <c r="B456" t="s">
        <v>5778</v>
      </c>
      <c r="E456" t="b">
        <v>1</v>
      </c>
    </row>
    <row r="457" spans="1:5" x14ac:dyDescent="0.25">
      <c r="A457" t="s">
        <v>5779</v>
      </c>
      <c r="B457" t="s">
        <v>5780</v>
      </c>
      <c r="E457" t="b">
        <v>1</v>
      </c>
    </row>
    <row r="458" spans="1:5" x14ac:dyDescent="0.25">
      <c r="A458" t="s">
        <v>5781</v>
      </c>
      <c r="B458" t="s">
        <v>5782</v>
      </c>
      <c r="E458" t="b">
        <v>1</v>
      </c>
    </row>
    <row r="459" spans="1:5" x14ac:dyDescent="0.25">
      <c r="A459" t="s">
        <v>5783</v>
      </c>
      <c r="B459" t="s">
        <v>5784</v>
      </c>
      <c r="E459" t="b">
        <v>1</v>
      </c>
    </row>
    <row r="460" spans="1:5" x14ac:dyDescent="0.25">
      <c r="A460" t="s">
        <v>5785</v>
      </c>
      <c r="B460" t="s">
        <v>5786</v>
      </c>
      <c r="E460" t="b">
        <v>1</v>
      </c>
    </row>
    <row r="461" spans="1:5" x14ac:dyDescent="0.25">
      <c r="A461" t="s">
        <v>5787</v>
      </c>
      <c r="B461" t="s">
        <v>5788</v>
      </c>
      <c r="E461" t="b">
        <v>1</v>
      </c>
    </row>
    <row r="462" spans="1:5" x14ac:dyDescent="0.25">
      <c r="A462" t="s">
        <v>5789</v>
      </c>
      <c r="B462" t="s">
        <v>5790</v>
      </c>
      <c r="E462" t="b">
        <v>1</v>
      </c>
    </row>
    <row r="463" spans="1:5" x14ac:dyDescent="0.25">
      <c r="A463" t="s">
        <v>5791</v>
      </c>
      <c r="B463" t="s">
        <v>5792</v>
      </c>
      <c r="E463" t="b">
        <v>1</v>
      </c>
    </row>
    <row r="464" spans="1:5" x14ac:dyDescent="0.25">
      <c r="A464" t="s">
        <v>568</v>
      </c>
      <c r="B464" t="s">
        <v>5793</v>
      </c>
      <c r="E464" t="b">
        <v>1</v>
      </c>
    </row>
    <row r="465" spans="1:5" x14ac:dyDescent="0.25">
      <c r="A465" t="s">
        <v>5978</v>
      </c>
      <c r="B465" t="s">
        <v>5793</v>
      </c>
      <c r="E465" t="b">
        <v>1</v>
      </c>
    </row>
    <row r="466" spans="1:5" x14ac:dyDescent="0.25">
      <c r="A466" t="s">
        <v>5981</v>
      </c>
      <c r="B466" t="s">
        <v>5793</v>
      </c>
      <c r="E466" t="b">
        <v>1</v>
      </c>
    </row>
    <row r="467" spans="1:5" x14ac:dyDescent="0.25">
      <c r="A467" t="s">
        <v>5988</v>
      </c>
      <c r="B467" t="s">
        <v>5793</v>
      </c>
      <c r="E467" t="b">
        <v>1</v>
      </c>
    </row>
    <row r="468" spans="1:5" x14ac:dyDescent="0.25">
      <c r="A468" t="s">
        <v>5993</v>
      </c>
      <c r="B468" t="s">
        <v>5793</v>
      </c>
      <c r="E468" t="b">
        <v>1</v>
      </c>
    </row>
    <row r="469" spans="1:5" x14ac:dyDescent="0.25">
      <c r="A469" t="s">
        <v>1398</v>
      </c>
      <c r="B469" t="s">
        <v>5793</v>
      </c>
      <c r="E469" t="b">
        <v>1</v>
      </c>
    </row>
    <row r="470" spans="1:5" x14ac:dyDescent="0.25">
      <c r="A470" t="s">
        <v>6295</v>
      </c>
      <c r="B470" t="s">
        <v>5793</v>
      </c>
      <c r="E470" t="b">
        <v>1</v>
      </c>
    </row>
    <row r="471" spans="1:5" x14ac:dyDescent="0.25">
      <c r="A471" t="s">
        <v>1568</v>
      </c>
      <c r="B471" t="s">
        <v>5794</v>
      </c>
      <c r="E471" t="b">
        <v>1</v>
      </c>
    </row>
    <row r="472" spans="1:5" x14ac:dyDescent="0.25">
      <c r="A472" t="s">
        <v>5979</v>
      </c>
      <c r="B472" t="s">
        <v>5980</v>
      </c>
      <c r="E472" t="b">
        <v>1</v>
      </c>
    </row>
    <row r="473" spans="1:5" x14ac:dyDescent="0.25">
      <c r="A473" t="s">
        <v>5982</v>
      </c>
      <c r="B473" t="s">
        <v>5983</v>
      </c>
      <c r="E473" t="b">
        <v>1</v>
      </c>
    </row>
    <row r="474" spans="1:5" x14ac:dyDescent="0.25">
      <c r="A474" t="s">
        <v>5989</v>
      </c>
      <c r="B474" t="s">
        <v>5990</v>
      </c>
      <c r="E474" t="b">
        <v>1</v>
      </c>
    </row>
    <row r="475" spans="1:5" x14ac:dyDescent="0.25">
      <c r="A475" t="s">
        <v>5994</v>
      </c>
      <c r="B475" t="s">
        <v>5995</v>
      </c>
      <c r="E475" t="b">
        <v>1</v>
      </c>
    </row>
    <row r="476" spans="1:5" x14ac:dyDescent="0.25">
      <c r="A476" t="s">
        <v>6193</v>
      </c>
      <c r="B476" t="s">
        <v>6194</v>
      </c>
      <c r="E476" t="b">
        <v>1</v>
      </c>
    </row>
    <row r="477" spans="1:5" x14ac:dyDescent="0.25">
      <c r="A477" t="s">
        <v>6293</v>
      </c>
      <c r="B477" t="s">
        <v>6294</v>
      </c>
      <c r="E477" t="b">
        <v>1</v>
      </c>
    </row>
    <row r="478" spans="1:5" x14ac:dyDescent="0.25">
      <c r="A478" t="s">
        <v>4848</v>
      </c>
      <c r="B478" t="s">
        <v>5795</v>
      </c>
      <c r="E478" t="b">
        <v>1</v>
      </c>
    </row>
    <row r="479" spans="1:5" x14ac:dyDescent="0.25">
      <c r="A479" t="s">
        <v>5984</v>
      </c>
      <c r="B479" t="s">
        <v>5985</v>
      </c>
      <c r="E479" t="b">
        <v>1</v>
      </c>
    </row>
    <row r="480" spans="1:5" x14ac:dyDescent="0.25">
      <c r="A480" t="s">
        <v>5986</v>
      </c>
      <c r="B480" t="s">
        <v>5987</v>
      </c>
      <c r="E480" t="b">
        <v>1</v>
      </c>
    </row>
    <row r="481" spans="1:5" x14ac:dyDescent="0.25">
      <c r="A481" t="s">
        <v>5991</v>
      </c>
      <c r="B481" t="s">
        <v>5992</v>
      </c>
      <c r="E481" t="b">
        <v>1</v>
      </c>
    </row>
    <row r="482" spans="1:5" x14ac:dyDescent="0.25">
      <c r="A482" t="s">
        <v>5996</v>
      </c>
      <c r="B482" t="s">
        <v>5997</v>
      </c>
      <c r="E482" t="b">
        <v>1</v>
      </c>
    </row>
    <row r="483" spans="1:5" x14ac:dyDescent="0.25">
      <c r="A483" t="s">
        <v>6195</v>
      </c>
      <c r="B483" t="s">
        <v>6196</v>
      </c>
      <c r="E483" t="b">
        <v>1</v>
      </c>
    </row>
    <row r="484" spans="1:5" x14ac:dyDescent="0.25">
      <c r="A484" t="s">
        <v>6291</v>
      </c>
      <c r="B484" t="s">
        <v>6292</v>
      </c>
      <c r="E484" t="b">
        <v>1</v>
      </c>
    </row>
    <row r="485" spans="1:5" x14ac:dyDescent="0.25">
      <c r="A485" t="s">
        <v>1790</v>
      </c>
      <c r="B485" t="s">
        <v>5796</v>
      </c>
      <c r="E485" t="b">
        <v>1</v>
      </c>
    </row>
    <row r="486" spans="1:5" x14ac:dyDescent="0.25">
      <c r="A486" t="s">
        <v>5998</v>
      </c>
      <c r="B486" t="s">
        <v>5796</v>
      </c>
      <c r="E486" t="b">
        <v>1</v>
      </c>
    </row>
    <row r="487" spans="1:5" x14ac:dyDescent="0.25">
      <c r="A487" t="s">
        <v>6003</v>
      </c>
      <c r="B487" t="s">
        <v>5796</v>
      </c>
      <c r="E487" t="b">
        <v>1</v>
      </c>
    </row>
    <row r="488" spans="1:5" x14ac:dyDescent="0.25">
      <c r="A488" t="s">
        <v>6008</v>
      </c>
      <c r="B488" t="s">
        <v>5796</v>
      </c>
      <c r="E488" t="b">
        <v>1</v>
      </c>
    </row>
    <row r="489" spans="1:5" x14ac:dyDescent="0.25">
      <c r="A489" t="s">
        <v>6013</v>
      </c>
      <c r="B489" t="s">
        <v>5796</v>
      </c>
      <c r="E489" t="b">
        <v>1</v>
      </c>
    </row>
    <row r="490" spans="1:5" x14ac:dyDescent="0.25">
      <c r="A490" t="s">
        <v>4062</v>
      </c>
      <c r="B490" t="s">
        <v>5796</v>
      </c>
      <c r="E490" t="b">
        <v>1</v>
      </c>
    </row>
    <row r="491" spans="1:5" x14ac:dyDescent="0.25">
      <c r="A491" t="s">
        <v>6296</v>
      </c>
      <c r="B491" t="s">
        <v>5796</v>
      </c>
      <c r="E491" t="b">
        <v>1</v>
      </c>
    </row>
    <row r="492" spans="1:5" x14ac:dyDescent="0.25">
      <c r="A492" t="s">
        <v>5797</v>
      </c>
      <c r="B492" t="s">
        <v>5798</v>
      </c>
      <c r="E492" t="b">
        <v>1</v>
      </c>
    </row>
    <row r="493" spans="1:5" x14ac:dyDescent="0.25">
      <c r="A493" t="s">
        <v>5999</v>
      </c>
      <c r="B493" t="s">
        <v>6000</v>
      </c>
      <c r="E493" t="b">
        <v>1</v>
      </c>
    </row>
    <row r="494" spans="1:5" x14ac:dyDescent="0.25">
      <c r="A494" t="s">
        <v>6004</v>
      </c>
      <c r="B494" t="s">
        <v>6005</v>
      </c>
      <c r="E494" t="b">
        <v>1</v>
      </c>
    </row>
    <row r="495" spans="1:5" x14ac:dyDescent="0.25">
      <c r="A495" t="s">
        <v>6009</v>
      </c>
      <c r="B495" t="s">
        <v>6010</v>
      </c>
      <c r="E495" t="b">
        <v>1</v>
      </c>
    </row>
    <row r="496" spans="1:5" x14ac:dyDescent="0.25">
      <c r="A496" t="s">
        <v>6014</v>
      </c>
      <c r="B496" t="s">
        <v>6015</v>
      </c>
      <c r="E496" t="b">
        <v>1</v>
      </c>
    </row>
    <row r="497" spans="1:5" x14ac:dyDescent="0.25">
      <c r="A497" t="s">
        <v>1762</v>
      </c>
      <c r="B497" t="s">
        <v>6197</v>
      </c>
      <c r="E497" t="b">
        <v>1</v>
      </c>
    </row>
    <row r="498" spans="1:5" x14ac:dyDescent="0.25">
      <c r="A498" t="s">
        <v>6299</v>
      </c>
      <c r="B498" t="s">
        <v>6300</v>
      </c>
      <c r="E498" t="b">
        <v>1</v>
      </c>
    </row>
    <row r="499" spans="1:5" x14ac:dyDescent="0.25">
      <c r="A499" t="s">
        <v>5799</v>
      </c>
      <c r="B499" t="s">
        <v>5800</v>
      </c>
      <c r="E499" t="b">
        <v>1</v>
      </c>
    </row>
    <row r="500" spans="1:5" x14ac:dyDescent="0.25">
      <c r="A500" t="s">
        <v>6001</v>
      </c>
      <c r="B500" t="s">
        <v>6002</v>
      </c>
      <c r="E500" t="b">
        <v>1</v>
      </c>
    </row>
    <row r="501" spans="1:5" x14ac:dyDescent="0.25">
      <c r="A501" t="s">
        <v>6006</v>
      </c>
      <c r="B501" t="s">
        <v>6007</v>
      </c>
      <c r="E501" t="b">
        <v>1</v>
      </c>
    </row>
    <row r="502" spans="1:5" x14ac:dyDescent="0.25">
      <c r="A502" t="s">
        <v>6011</v>
      </c>
      <c r="B502" t="s">
        <v>6012</v>
      </c>
      <c r="E502" t="b">
        <v>1</v>
      </c>
    </row>
    <row r="503" spans="1:5" x14ac:dyDescent="0.25">
      <c r="A503" t="s">
        <v>6016</v>
      </c>
      <c r="B503" t="s">
        <v>6017</v>
      </c>
      <c r="E503" t="b">
        <v>1</v>
      </c>
    </row>
    <row r="504" spans="1:5" x14ac:dyDescent="0.25">
      <c r="A504" t="s">
        <v>3848</v>
      </c>
      <c r="B504" t="s">
        <v>6198</v>
      </c>
      <c r="E504" t="b">
        <v>1</v>
      </c>
    </row>
    <row r="505" spans="1:5" x14ac:dyDescent="0.25">
      <c r="A505" t="s">
        <v>6297</v>
      </c>
      <c r="B505" t="s">
        <v>6298</v>
      </c>
      <c r="E505" t="b">
        <v>1</v>
      </c>
    </row>
    <row r="506" spans="1:5" x14ac:dyDescent="0.25">
      <c r="A506" t="s">
        <v>5108</v>
      </c>
      <c r="B506" t="s">
        <v>5807</v>
      </c>
      <c r="E506" t="b">
        <v>1</v>
      </c>
    </row>
    <row r="507" spans="1:5" x14ac:dyDescent="0.25">
      <c r="A507" t="s">
        <v>5801</v>
      </c>
      <c r="B507" t="s">
        <v>5802</v>
      </c>
      <c r="E507" t="b">
        <v>1</v>
      </c>
    </row>
    <row r="508" spans="1:5" x14ac:dyDescent="0.25">
      <c r="A508" t="s">
        <v>5805</v>
      </c>
      <c r="B508" t="s">
        <v>5806</v>
      </c>
      <c r="E508" t="b">
        <v>1</v>
      </c>
    </row>
    <row r="509" spans="1:5" x14ac:dyDescent="0.25">
      <c r="A509" t="s">
        <v>5803</v>
      </c>
      <c r="B509" t="s">
        <v>5804</v>
      </c>
      <c r="E509" t="b">
        <v>1</v>
      </c>
    </row>
    <row r="510" spans="1:5" x14ac:dyDescent="0.25">
      <c r="A510" t="s">
        <v>3176</v>
      </c>
      <c r="B510" t="s">
        <v>5811</v>
      </c>
      <c r="E510" t="b">
        <v>1</v>
      </c>
    </row>
    <row r="511" spans="1:5" x14ac:dyDescent="0.25">
      <c r="A511" t="s">
        <v>4344</v>
      </c>
      <c r="B511" t="s">
        <v>5808</v>
      </c>
      <c r="E511" t="b">
        <v>1</v>
      </c>
    </row>
    <row r="512" spans="1:5" x14ac:dyDescent="0.25">
      <c r="A512" t="s">
        <v>2688</v>
      </c>
      <c r="B512" t="s">
        <v>5810</v>
      </c>
      <c r="E512" t="b">
        <v>1</v>
      </c>
    </row>
    <row r="513" spans="1:5" x14ac:dyDescent="0.25">
      <c r="A513" t="s">
        <v>5044</v>
      </c>
      <c r="B513" t="s">
        <v>5809</v>
      </c>
      <c r="E513" t="b">
        <v>1</v>
      </c>
    </row>
    <row r="514" spans="1:5" x14ac:dyDescent="0.25">
      <c r="A514" t="s">
        <v>5964</v>
      </c>
      <c r="B514" t="s">
        <v>5965</v>
      </c>
      <c r="E514" t="b">
        <v>1</v>
      </c>
    </row>
    <row r="515" spans="1:5" x14ac:dyDescent="0.25">
      <c r="A515" t="s">
        <v>5958</v>
      </c>
      <c r="B515" t="s">
        <v>5959</v>
      </c>
      <c r="E515" t="b">
        <v>1</v>
      </c>
    </row>
    <row r="516" spans="1:5" x14ac:dyDescent="0.25">
      <c r="A516" t="s">
        <v>5962</v>
      </c>
      <c r="B516" t="s">
        <v>5963</v>
      </c>
      <c r="E516" t="b">
        <v>1</v>
      </c>
    </row>
    <row r="517" spans="1:5" x14ac:dyDescent="0.25">
      <c r="A517" t="s">
        <v>5960</v>
      </c>
      <c r="B517" t="s">
        <v>5961</v>
      </c>
      <c r="E517" t="b">
        <v>1</v>
      </c>
    </row>
    <row r="518" spans="1:5" x14ac:dyDescent="0.25">
      <c r="A518" t="s">
        <v>1142</v>
      </c>
      <c r="B518" t="s">
        <v>5957</v>
      </c>
      <c r="E518" t="b">
        <v>1</v>
      </c>
    </row>
    <row r="519" spans="1:5" x14ac:dyDescent="0.25">
      <c r="A519" t="s">
        <v>5951</v>
      </c>
      <c r="B519" t="s">
        <v>5952</v>
      </c>
      <c r="E519" t="b">
        <v>1</v>
      </c>
    </row>
    <row r="520" spans="1:5" x14ac:dyDescent="0.25">
      <c r="A520" t="s">
        <v>5955</v>
      </c>
      <c r="B520" t="s">
        <v>5956</v>
      </c>
      <c r="E520" t="b">
        <v>1</v>
      </c>
    </row>
    <row r="521" spans="1:5" x14ac:dyDescent="0.25">
      <c r="A521" t="s">
        <v>5953</v>
      </c>
      <c r="B521" t="s">
        <v>5954</v>
      </c>
      <c r="E521" t="b">
        <v>1</v>
      </c>
    </row>
    <row r="522" spans="1:5" x14ac:dyDescent="0.25">
      <c r="A522" t="s">
        <v>5812</v>
      </c>
      <c r="B522" t="s">
        <v>5813</v>
      </c>
      <c r="E522" t="b">
        <v>1</v>
      </c>
    </row>
    <row r="523" spans="1:5" x14ac:dyDescent="0.25">
      <c r="A523" t="s">
        <v>6018</v>
      </c>
      <c r="B523" t="s">
        <v>5813</v>
      </c>
      <c r="E523" t="b">
        <v>1</v>
      </c>
    </row>
    <row r="524" spans="1:5" x14ac:dyDescent="0.25">
      <c r="A524" t="s">
        <v>6021</v>
      </c>
      <c r="B524" t="s">
        <v>5813</v>
      </c>
      <c r="E524" t="b">
        <v>1</v>
      </c>
    </row>
    <row r="525" spans="1:5" x14ac:dyDescent="0.25">
      <c r="A525" t="s">
        <v>1730</v>
      </c>
      <c r="B525" t="s">
        <v>5813</v>
      </c>
      <c r="E525" t="b">
        <v>1</v>
      </c>
    </row>
    <row r="526" spans="1:5" x14ac:dyDescent="0.25">
      <c r="A526" t="s">
        <v>6026</v>
      </c>
      <c r="B526" t="s">
        <v>5813</v>
      </c>
      <c r="E526" t="b">
        <v>1</v>
      </c>
    </row>
    <row r="527" spans="1:5" x14ac:dyDescent="0.25">
      <c r="A527" t="s">
        <v>6199</v>
      </c>
      <c r="B527" t="s">
        <v>5813</v>
      </c>
      <c r="E527" t="b">
        <v>1</v>
      </c>
    </row>
    <row r="528" spans="1:5" x14ac:dyDescent="0.25">
      <c r="A528" t="s">
        <v>6301</v>
      </c>
      <c r="B528" t="s">
        <v>5813</v>
      </c>
      <c r="E528" t="b">
        <v>1</v>
      </c>
    </row>
    <row r="529" spans="1:5" x14ac:dyDescent="0.25">
      <c r="A529" t="s">
        <v>5814</v>
      </c>
      <c r="B529" t="s">
        <v>5815</v>
      </c>
      <c r="E529" t="b">
        <v>1</v>
      </c>
    </row>
    <row r="530" spans="1:5" x14ac:dyDescent="0.25">
      <c r="A530" t="s">
        <v>6019</v>
      </c>
      <c r="B530" t="s">
        <v>6020</v>
      </c>
      <c r="E530" t="b">
        <v>1</v>
      </c>
    </row>
    <row r="531" spans="1:5" x14ac:dyDescent="0.25">
      <c r="A531" t="s">
        <v>6022</v>
      </c>
      <c r="B531" t="s">
        <v>6023</v>
      </c>
      <c r="E531" t="b">
        <v>1</v>
      </c>
    </row>
    <row r="532" spans="1:5" x14ac:dyDescent="0.25">
      <c r="A532" t="s">
        <v>6024</v>
      </c>
      <c r="B532" t="s">
        <v>6025</v>
      </c>
      <c r="E532" t="b">
        <v>1</v>
      </c>
    </row>
    <row r="533" spans="1:5" x14ac:dyDescent="0.25">
      <c r="A533" t="s">
        <v>6027</v>
      </c>
      <c r="B533" t="s">
        <v>6028</v>
      </c>
      <c r="E533" t="b">
        <v>1</v>
      </c>
    </row>
    <row r="534" spans="1:5" x14ac:dyDescent="0.25">
      <c r="A534" t="s">
        <v>6200</v>
      </c>
      <c r="B534" t="s">
        <v>6201</v>
      </c>
      <c r="E534" t="b">
        <v>1</v>
      </c>
    </row>
    <row r="535" spans="1:5" x14ac:dyDescent="0.25">
      <c r="A535" t="s">
        <v>2598</v>
      </c>
      <c r="B535" t="s">
        <v>6304</v>
      </c>
      <c r="E535" t="b">
        <v>1</v>
      </c>
    </row>
    <row r="536" spans="1:5" x14ac:dyDescent="0.25">
      <c r="A536" t="s">
        <v>5816</v>
      </c>
      <c r="B536" t="s">
        <v>5817</v>
      </c>
      <c r="E536" t="b">
        <v>1</v>
      </c>
    </row>
    <row r="537" spans="1:5" x14ac:dyDescent="0.25">
      <c r="A537" t="s">
        <v>6029</v>
      </c>
      <c r="B537" t="s">
        <v>5817</v>
      </c>
      <c r="E537" t="b">
        <v>1</v>
      </c>
    </row>
    <row r="538" spans="1:5" x14ac:dyDescent="0.25">
      <c r="A538" t="s">
        <v>6032</v>
      </c>
      <c r="B538" t="s">
        <v>5817</v>
      </c>
      <c r="E538" t="b">
        <v>1</v>
      </c>
    </row>
    <row r="539" spans="1:5" x14ac:dyDescent="0.25">
      <c r="A539" t="s">
        <v>6035</v>
      </c>
      <c r="B539" t="s">
        <v>5817</v>
      </c>
      <c r="E539" t="b">
        <v>1</v>
      </c>
    </row>
    <row r="540" spans="1:5" x14ac:dyDescent="0.25">
      <c r="A540" t="s">
        <v>6038</v>
      </c>
      <c r="B540" t="s">
        <v>5817</v>
      </c>
      <c r="E540" t="b">
        <v>1</v>
      </c>
    </row>
    <row r="541" spans="1:5" x14ac:dyDescent="0.25">
      <c r="A541" t="s">
        <v>6202</v>
      </c>
      <c r="B541" t="s">
        <v>5817</v>
      </c>
      <c r="E541" t="b">
        <v>1</v>
      </c>
    </row>
    <row r="542" spans="1:5" x14ac:dyDescent="0.25">
      <c r="A542" t="s">
        <v>6302</v>
      </c>
      <c r="B542" t="s">
        <v>5817</v>
      </c>
      <c r="E542" t="b">
        <v>1</v>
      </c>
    </row>
    <row r="543" spans="1:5" x14ac:dyDescent="0.25">
      <c r="A543" t="s">
        <v>5818</v>
      </c>
      <c r="B543" t="s">
        <v>5819</v>
      </c>
      <c r="E543" t="b">
        <v>1</v>
      </c>
    </row>
    <row r="544" spans="1:5" x14ac:dyDescent="0.25">
      <c r="A544" t="s">
        <v>6030</v>
      </c>
      <c r="B544" t="s">
        <v>6031</v>
      </c>
      <c r="E544" t="b">
        <v>1</v>
      </c>
    </row>
    <row r="545" spans="1:5" x14ac:dyDescent="0.25">
      <c r="A545" t="s">
        <v>6033</v>
      </c>
      <c r="B545" t="s">
        <v>6034</v>
      </c>
      <c r="E545" t="b">
        <v>1</v>
      </c>
    </row>
    <row r="546" spans="1:5" x14ac:dyDescent="0.25">
      <c r="A546" t="s">
        <v>6036</v>
      </c>
      <c r="B546" t="s">
        <v>6037</v>
      </c>
      <c r="E546" t="b">
        <v>1</v>
      </c>
    </row>
    <row r="547" spans="1:5" x14ac:dyDescent="0.25">
      <c r="A547" t="s">
        <v>6039</v>
      </c>
      <c r="B547" t="s">
        <v>6040</v>
      </c>
      <c r="E547" t="b">
        <v>1</v>
      </c>
    </row>
    <row r="548" spans="1:5" x14ac:dyDescent="0.25">
      <c r="A548" t="s">
        <v>6203</v>
      </c>
      <c r="B548" t="s">
        <v>6204</v>
      </c>
      <c r="E548" t="b">
        <v>1</v>
      </c>
    </row>
    <row r="549" spans="1:5" x14ac:dyDescent="0.25">
      <c r="A549" t="s">
        <v>4484</v>
      </c>
      <c r="B549" t="s">
        <v>6303</v>
      </c>
      <c r="E549" t="b">
        <v>1</v>
      </c>
    </row>
    <row r="550" spans="1:5" x14ac:dyDescent="0.25">
      <c r="A550" t="s">
        <v>4542</v>
      </c>
      <c r="B550" t="s">
        <v>6266</v>
      </c>
      <c r="E550" t="b">
        <v>1</v>
      </c>
    </row>
    <row r="551" spans="1:5" x14ac:dyDescent="0.25">
      <c r="A551" t="s">
        <v>2850</v>
      </c>
      <c r="B551" t="s">
        <v>5935</v>
      </c>
      <c r="E551" t="b">
        <v>1</v>
      </c>
    </row>
    <row r="552" spans="1:5" x14ac:dyDescent="0.25">
      <c r="A552" t="s">
        <v>1388</v>
      </c>
      <c r="B552" t="s">
        <v>5936</v>
      </c>
      <c r="E552" t="b">
        <v>1</v>
      </c>
    </row>
    <row r="553" spans="1:5" x14ac:dyDescent="0.25">
      <c r="A553" t="s">
        <v>330</v>
      </c>
      <c r="B553" t="s">
        <v>5937</v>
      </c>
      <c r="E553" t="b">
        <v>1</v>
      </c>
    </row>
    <row r="554" spans="1:5" x14ac:dyDescent="0.25">
      <c r="A554" t="s">
        <v>2458</v>
      </c>
      <c r="B554" t="s">
        <v>5934</v>
      </c>
      <c r="E554" t="b">
        <v>1</v>
      </c>
    </row>
    <row r="555" spans="1:5" x14ac:dyDescent="0.25">
      <c r="A555" t="s">
        <v>5127</v>
      </c>
      <c r="B555" t="s">
        <v>5938</v>
      </c>
      <c r="E555" t="b">
        <v>1</v>
      </c>
    </row>
    <row r="556" spans="1:5" x14ac:dyDescent="0.25">
      <c r="A556" t="s">
        <v>5129</v>
      </c>
      <c r="B556" t="s">
        <v>5939</v>
      </c>
      <c r="E556" t="b">
        <v>1</v>
      </c>
    </row>
    <row r="557" spans="1:5" x14ac:dyDescent="0.25">
      <c r="A557" t="s">
        <v>6315</v>
      </c>
      <c r="B557" t="s">
        <v>6316</v>
      </c>
      <c r="E557" t="b">
        <v>1</v>
      </c>
    </row>
    <row r="558" spans="1:5" x14ac:dyDescent="0.25">
      <c r="A558" t="s">
        <v>1312</v>
      </c>
      <c r="B558" t="s">
        <v>5940</v>
      </c>
      <c r="E558" t="b">
        <v>1</v>
      </c>
    </row>
    <row r="559" spans="1:5" x14ac:dyDescent="0.25">
      <c r="A559" t="s">
        <v>5118</v>
      </c>
      <c r="B559" t="s">
        <v>5941</v>
      </c>
      <c r="E559" t="b">
        <v>1</v>
      </c>
    </row>
    <row r="560" spans="1:5" x14ac:dyDescent="0.25">
      <c r="A560" t="s">
        <v>5120</v>
      </c>
      <c r="B560" t="s">
        <v>5942</v>
      </c>
      <c r="E560" t="b">
        <v>1</v>
      </c>
    </row>
    <row r="561" spans="1:5" x14ac:dyDescent="0.25">
      <c r="A561" t="s">
        <v>6267</v>
      </c>
      <c r="B561" t="s">
        <v>6268</v>
      </c>
      <c r="E561" t="b">
        <v>1</v>
      </c>
    </row>
    <row r="562" spans="1:5" x14ac:dyDescent="0.25">
      <c r="A562" t="s">
        <v>1174</v>
      </c>
      <c r="B562" t="s">
        <v>6269</v>
      </c>
      <c r="E562" t="b">
        <v>1</v>
      </c>
    </row>
    <row r="563" spans="1:5" x14ac:dyDescent="0.25">
      <c r="A563" t="s">
        <v>6270</v>
      </c>
      <c r="B563" t="s">
        <v>6271</v>
      </c>
      <c r="E563" t="b">
        <v>1</v>
      </c>
    </row>
    <row r="564" spans="1:5" x14ac:dyDescent="0.25">
      <c r="A564" t="s">
        <v>6272</v>
      </c>
      <c r="B564" t="s">
        <v>6273</v>
      </c>
      <c r="E564" t="b">
        <v>1</v>
      </c>
    </row>
    <row r="565" spans="1:5" x14ac:dyDescent="0.25">
      <c r="A565" t="s">
        <v>6274</v>
      </c>
      <c r="B565" t="s">
        <v>6275</v>
      </c>
      <c r="E565" t="b">
        <v>1</v>
      </c>
    </row>
    <row r="566" spans="1:5" x14ac:dyDescent="0.25">
      <c r="A566" t="s">
        <v>6276</v>
      </c>
      <c r="B566" t="s">
        <v>6277</v>
      </c>
      <c r="E56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C5F6C-05A1-43B1-A1A2-74360E8D408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5478</v>
      </c>
      <c r="B2" t="s">
        <v>5479</v>
      </c>
      <c r="E2" t="b">
        <v>1</v>
      </c>
    </row>
    <row r="3" spans="1:5" x14ac:dyDescent="0.25">
      <c r="A3" t="s">
        <v>5474</v>
      </c>
      <c r="B3" t="s">
        <v>5475</v>
      </c>
      <c r="E3" t="b">
        <v>1</v>
      </c>
    </row>
    <row r="4" spans="1:5" x14ac:dyDescent="0.25">
      <c r="A4" t="s">
        <v>5476</v>
      </c>
      <c r="B4" t="s">
        <v>5477</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651AE-E965-4438-B5AD-9555EBB1183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5466</v>
      </c>
      <c r="B2" t="s">
        <v>5467</v>
      </c>
      <c r="E2" t="b">
        <v>1</v>
      </c>
    </row>
    <row r="3" spans="1:5" x14ac:dyDescent="0.25">
      <c r="A3" t="s">
        <v>1330</v>
      </c>
      <c r="B3" t="s">
        <v>5459</v>
      </c>
      <c r="E3" t="b">
        <v>1</v>
      </c>
    </row>
    <row r="4" spans="1:5" x14ac:dyDescent="0.25">
      <c r="A4" t="s">
        <v>5122</v>
      </c>
      <c r="B4" t="s">
        <v>5468</v>
      </c>
      <c r="E4" t="b">
        <v>1</v>
      </c>
    </row>
    <row r="5" spans="1:5" x14ac:dyDescent="0.25">
      <c r="A5" t="s">
        <v>548</v>
      </c>
      <c r="B5" t="s">
        <v>5460</v>
      </c>
      <c r="E5" t="b">
        <v>1</v>
      </c>
    </row>
    <row r="6" spans="1:5" x14ac:dyDescent="0.25">
      <c r="A6" t="s">
        <v>5118</v>
      </c>
      <c r="B6" t="s">
        <v>5470</v>
      </c>
      <c r="E6" t="b">
        <v>1</v>
      </c>
    </row>
    <row r="7" spans="1:5" x14ac:dyDescent="0.25">
      <c r="A7" t="s">
        <v>5120</v>
      </c>
      <c r="B7" t="s">
        <v>5471</v>
      </c>
      <c r="E7" t="b">
        <v>1</v>
      </c>
    </row>
    <row r="8" spans="1:5" x14ac:dyDescent="0.25">
      <c r="A8" t="s">
        <v>5462</v>
      </c>
      <c r="B8" t="s">
        <v>5463</v>
      </c>
      <c r="E8" t="b">
        <v>1</v>
      </c>
    </row>
    <row r="9" spans="1:5" x14ac:dyDescent="0.25">
      <c r="A9" t="s">
        <v>5131</v>
      </c>
      <c r="B9" t="s">
        <v>5473</v>
      </c>
      <c r="E9" t="b">
        <v>1</v>
      </c>
    </row>
    <row r="10" spans="1:5" x14ac:dyDescent="0.25">
      <c r="A10" t="s">
        <v>2900</v>
      </c>
      <c r="B10" t="s">
        <v>5461</v>
      </c>
      <c r="E10" t="b">
        <v>1</v>
      </c>
    </row>
    <row r="11" spans="1:5" x14ac:dyDescent="0.25">
      <c r="A11" t="s">
        <v>5464</v>
      </c>
      <c r="B11" t="s">
        <v>5465</v>
      </c>
      <c r="E11" t="b">
        <v>1</v>
      </c>
    </row>
    <row r="12" spans="1:5" x14ac:dyDescent="0.25">
      <c r="A12" t="s">
        <v>1394</v>
      </c>
      <c r="B12" t="s">
        <v>5453</v>
      </c>
      <c r="E12" t="b">
        <v>1</v>
      </c>
    </row>
    <row r="13" spans="1:5" x14ac:dyDescent="0.25">
      <c r="A13" t="s">
        <v>5142</v>
      </c>
      <c r="B13" t="s">
        <v>5469</v>
      </c>
      <c r="E13" t="b">
        <v>1</v>
      </c>
    </row>
    <row r="14" spans="1:5" x14ac:dyDescent="0.25">
      <c r="A14" t="s">
        <v>5129</v>
      </c>
      <c r="B14" t="s">
        <v>5472</v>
      </c>
      <c r="E1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175BE-A89E-4784-B80C-13C30DC9A31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5456</v>
      </c>
      <c r="E2" t="b">
        <v>1</v>
      </c>
    </row>
    <row r="3" spans="1:5" x14ac:dyDescent="0.25">
      <c r="A3" t="s">
        <v>5120</v>
      </c>
      <c r="B3" t="s">
        <v>5457</v>
      </c>
      <c r="E3" t="b">
        <v>1</v>
      </c>
    </row>
    <row r="4" spans="1:5" x14ac:dyDescent="0.25">
      <c r="A4" t="s">
        <v>5118</v>
      </c>
      <c r="B4" t="s">
        <v>5458</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4FDDA-BFBB-437F-95D8-0749F2EB9BB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5124</v>
      </c>
      <c r="B2" t="s">
        <v>5447</v>
      </c>
      <c r="E2" t="b">
        <v>1</v>
      </c>
    </row>
    <row r="3" spans="1:5" x14ac:dyDescent="0.25">
      <c r="A3" t="s">
        <v>5131</v>
      </c>
      <c r="B3" t="s">
        <v>5448</v>
      </c>
      <c r="E3" t="b">
        <v>1</v>
      </c>
    </row>
    <row r="4" spans="1:5" x14ac:dyDescent="0.25">
      <c r="A4" t="s">
        <v>5120</v>
      </c>
      <c r="B4" t="s">
        <v>5449</v>
      </c>
      <c r="E4" t="b">
        <v>1</v>
      </c>
    </row>
    <row r="5" spans="1:5" x14ac:dyDescent="0.25">
      <c r="A5" t="s">
        <v>5134</v>
      </c>
      <c r="B5" t="s">
        <v>5450</v>
      </c>
      <c r="E5" t="b">
        <v>1</v>
      </c>
    </row>
    <row r="6" spans="1:5" x14ac:dyDescent="0.25">
      <c r="A6" t="s">
        <v>5127</v>
      </c>
      <c r="B6" t="s">
        <v>5451</v>
      </c>
      <c r="E6" t="b">
        <v>1</v>
      </c>
    </row>
    <row r="7" spans="1:5" x14ac:dyDescent="0.25">
      <c r="A7" t="s">
        <v>5136</v>
      </c>
      <c r="B7" t="s">
        <v>5455</v>
      </c>
      <c r="E7" t="b">
        <v>1</v>
      </c>
    </row>
    <row r="8" spans="1:5" x14ac:dyDescent="0.25">
      <c r="A8" t="s">
        <v>5118</v>
      </c>
      <c r="B8" t="s">
        <v>5452</v>
      </c>
      <c r="E8" t="b">
        <v>1</v>
      </c>
    </row>
    <row r="9" spans="1:5" x14ac:dyDescent="0.25">
      <c r="A9" t="s">
        <v>5129</v>
      </c>
      <c r="B9" t="s">
        <v>5453</v>
      </c>
      <c r="E9" t="b">
        <v>1</v>
      </c>
    </row>
    <row r="10" spans="1:5" x14ac:dyDescent="0.25">
      <c r="A10" t="s">
        <v>5122</v>
      </c>
      <c r="B10" t="s">
        <v>5454</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755C0-C8AD-48DB-8DF4-C8A362E3F67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5131</v>
      </c>
      <c r="B2" t="s">
        <v>5445</v>
      </c>
      <c r="E2" t="b">
        <v>1</v>
      </c>
    </row>
    <row r="3" spans="1:5" x14ac:dyDescent="0.25">
      <c r="A3" t="s">
        <v>5124</v>
      </c>
      <c r="B3" t="s">
        <v>5446</v>
      </c>
      <c r="E3" t="b">
        <v>1</v>
      </c>
    </row>
    <row r="4" spans="1:5" x14ac:dyDescent="0.25">
      <c r="A4" t="s">
        <v>5127</v>
      </c>
      <c r="B4" t="s">
        <v>5443</v>
      </c>
      <c r="E4" t="b">
        <v>1</v>
      </c>
    </row>
    <row r="5" spans="1:5" x14ac:dyDescent="0.25">
      <c r="A5" t="s">
        <v>5120</v>
      </c>
      <c r="B5" t="s">
        <v>5441</v>
      </c>
      <c r="E5" t="b">
        <v>1</v>
      </c>
    </row>
    <row r="6" spans="1:5" x14ac:dyDescent="0.25">
      <c r="A6" t="s">
        <v>5118</v>
      </c>
      <c r="B6" t="s">
        <v>5440</v>
      </c>
      <c r="E6" t="b">
        <v>1</v>
      </c>
    </row>
    <row r="7" spans="1:5" x14ac:dyDescent="0.25">
      <c r="A7" t="s">
        <v>5129</v>
      </c>
      <c r="B7" t="s">
        <v>5444</v>
      </c>
      <c r="E7" t="b">
        <v>1</v>
      </c>
    </row>
    <row r="8" spans="1:5" x14ac:dyDescent="0.25">
      <c r="A8" t="s">
        <v>5122</v>
      </c>
      <c r="B8" t="s">
        <v>5442</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A93EB-C23F-480C-89F0-5CA3A03230B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5437</v>
      </c>
      <c r="E2" t="b">
        <v>1</v>
      </c>
    </row>
    <row r="3" spans="1:5" x14ac:dyDescent="0.25">
      <c r="A3" t="s">
        <v>5118</v>
      </c>
      <c r="B3" t="s">
        <v>5423</v>
      </c>
      <c r="E3" t="b">
        <v>1</v>
      </c>
    </row>
    <row r="4" spans="1:5" x14ac:dyDescent="0.25">
      <c r="A4" t="s">
        <v>5120</v>
      </c>
      <c r="B4" t="s">
        <v>5424</v>
      </c>
      <c r="E4" t="b">
        <v>1</v>
      </c>
    </row>
    <row r="5" spans="1:5" x14ac:dyDescent="0.25">
      <c r="A5" t="s">
        <v>5122</v>
      </c>
      <c r="B5" t="s">
        <v>5425</v>
      </c>
      <c r="E5" t="b">
        <v>1</v>
      </c>
    </row>
    <row r="6" spans="1:5" x14ac:dyDescent="0.25">
      <c r="A6" t="s">
        <v>5165</v>
      </c>
      <c r="B6" t="s">
        <v>5426</v>
      </c>
      <c r="E6" t="b">
        <v>1</v>
      </c>
    </row>
    <row r="7" spans="1:5" x14ac:dyDescent="0.25">
      <c r="A7" t="s">
        <v>5124</v>
      </c>
      <c r="B7" t="s">
        <v>5427</v>
      </c>
      <c r="E7" t="b">
        <v>1</v>
      </c>
    </row>
    <row r="8" spans="1:5" x14ac:dyDescent="0.25">
      <c r="A8" t="s">
        <v>5127</v>
      </c>
      <c r="B8" t="s">
        <v>5428</v>
      </c>
      <c r="E8" t="b">
        <v>1</v>
      </c>
    </row>
    <row r="9" spans="1:5" x14ac:dyDescent="0.25">
      <c r="A9" t="s">
        <v>5131</v>
      </c>
      <c r="B9" t="s">
        <v>5429</v>
      </c>
      <c r="E9" t="b">
        <v>1</v>
      </c>
    </row>
    <row r="10" spans="1:5" x14ac:dyDescent="0.25">
      <c r="A10" t="s">
        <v>5134</v>
      </c>
      <c r="B10" t="s">
        <v>5430</v>
      </c>
      <c r="E10" t="b">
        <v>1</v>
      </c>
    </row>
    <row r="11" spans="1:5" x14ac:dyDescent="0.25">
      <c r="A11" t="s">
        <v>5177</v>
      </c>
      <c r="B11" t="s">
        <v>5439</v>
      </c>
      <c r="E11" t="b">
        <v>1</v>
      </c>
    </row>
    <row r="12" spans="1:5" x14ac:dyDescent="0.25">
      <c r="A12" t="s">
        <v>5136</v>
      </c>
      <c r="B12" t="s">
        <v>5431</v>
      </c>
      <c r="E12" t="b">
        <v>1</v>
      </c>
    </row>
    <row r="13" spans="1:5" x14ac:dyDescent="0.25">
      <c r="A13" t="s">
        <v>5138</v>
      </c>
      <c r="B13" t="s">
        <v>5432</v>
      </c>
      <c r="E13" t="b">
        <v>1</v>
      </c>
    </row>
    <row r="14" spans="1:5" x14ac:dyDescent="0.25">
      <c r="A14" t="s">
        <v>5171</v>
      </c>
      <c r="B14" t="s">
        <v>5438</v>
      </c>
      <c r="E14" t="b">
        <v>1</v>
      </c>
    </row>
    <row r="15" spans="1:5" x14ac:dyDescent="0.25">
      <c r="A15" t="s">
        <v>5169</v>
      </c>
      <c r="B15" t="s">
        <v>5422</v>
      </c>
      <c r="E15" t="b">
        <v>1</v>
      </c>
    </row>
    <row r="16" spans="1:5" x14ac:dyDescent="0.25">
      <c r="A16" t="s">
        <v>5142</v>
      </c>
      <c r="B16" t="s">
        <v>5433</v>
      </c>
      <c r="E16" t="b">
        <v>1</v>
      </c>
    </row>
    <row r="17" spans="1:5" x14ac:dyDescent="0.25">
      <c r="A17" t="s">
        <v>5144</v>
      </c>
      <c r="B17" t="s">
        <v>5434</v>
      </c>
      <c r="E17" t="b">
        <v>1</v>
      </c>
    </row>
    <row r="18" spans="1:5" x14ac:dyDescent="0.25">
      <c r="A18" t="s">
        <v>5146</v>
      </c>
      <c r="B18" t="s">
        <v>5435</v>
      </c>
      <c r="E18" t="b">
        <v>1</v>
      </c>
    </row>
    <row r="19" spans="1:5" x14ac:dyDescent="0.25">
      <c r="A19" t="s">
        <v>5158</v>
      </c>
      <c r="B19" t="s">
        <v>5436</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2812F-E726-476D-802A-77A249DB0EC3}">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5122</v>
      </c>
      <c r="B2" t="s">
        <v>5324</v>
      </c>
      <c r="E2" t="b">
        <v>1</v>
      </c>
    </row>
    <row r="3" spans="1:5" x14ac:dyDescent="0.25">
      <c r="A3" t="s">
        <v>5203</v>
      </c>
      <c r="B3" t="s">
        <v>5354</v>
      </c>
      <c r="E3" t="b">
        <v>1</v>
      </c>
    </row>
    <row r="4" spans="1:5" x14ac:dyDescent="0.25">
      <c r="A4" t="s">
        <v>5205</v>
      </c>
      <c r="B4" t="s">
        <v>5355</v>
      </c>
      <c r="E4" t="b">
        <v>1</v>
      </c>
    </row>
    <row r="5" spans="1:5" x14ac:dyDescent="0.25">
      <c r="A5" t="s">
        <v>5124</v>
      </c>
      <c r="B5" t="s">
        <v>5325</v>
      </c>
      <c r="E5" t="b">
        <v>1</v>
      </c>
    </row>
    <row r="6" spans="1:5" x14ac:dyDescent="0.25">
      <c r="A6" t="s">
        <v>5214</v>
      </c>
      <c r="B6" t="s">
        <v>5356</v>
      </c>
      <c r="E6" t="b">
        <v>1</v>
      </c>
    </row>
    <row r="7" spans="1:5" x14ac:dyDescent="0.25">
      <c r="A7" t="s">
        <v>5127</v>
      </c>
      <c r="B7" t="s">
        <v>5326</v>
      </c>
      <c r="E7" t="b">
        <v>1</v>
      </c>
    </row>
    <row r="8" spans="1:5" x14ac:dyDescent="0.25">
      <c r="A8" t="s">
        <v>5217</v>
      </c>
      <c r="B8" t="s">
        <v>5357</v>
      </c>
      <c r="E8" t="b">
        <v>1</v>
      </c>
    </row>
    <row r="9" spans="1:5" x14ac:dyDescent="0.25">
      <c r="A9" t="s">
        <v>5219</v>
      </c>
      <c r="B9" t="s">
        <v>5358</v>
      </c>
      <c r="E9" t="b">
        <v>1</v>
      </c>
    </row>
    <row r="10" spans="1:5" x14ac:dyDescent="0.25">
      <c r="A10" t="s">
        <v>5221</v>
      </c>
      <c r="B10" t="s">
        <v>5359</v>
      </c>
      <c r="E10" t="b">
        <v>1</v>
      </c>
    </row>
    <row r="11" spans="1:5" x14ac:dyDescent="0.25">
      <c r="A11" t="s">
        <v>5129</v>
      </c>
      <c r="B11" t="s">
        <v>5327</v>
      </c>
      <c r="E11" t="b">
        <v>1</v>
      </c>
    </row>
    <row r="12" spans="1:5" x14ac:dyDescent="0.25">
      <c r="A12" t="s">
        <v>3034</v>
      </c>
      <c r="B12" t="s">
        <v>5360</v>
      </c>
      <c r="E12" t="b">
        <v>1</v>
      </c>
    </row>
    <row r="13" spans="1:5" x14ac:dyDescent="0.25">
      <c r="A13" t="s">
        <v>4046</v>
      </c>
      <c r="B13" t="s">
        <v>5361</v>
      </c>
      <c r="E13" t="b">
        <v>1</v>
      </c>
    </row>
    <row r="14" spans="1:5" x14ac:dyDescent="0.25">
      <c r="A14" t="s">
        <v>628</v>
      </c>
      <c r="B14" t="s">
        <v>5362</v>
      </c>
      <c r="E14" t="b">
        <v>1</v>
      </c>
    </row>
    <row r="15" spans="1:5" x14ac:dyDescent="0.25">
      <c r="A15" t="s">
        <v>5131</v>
      </c>
      <c r="B15" t="s">
        <v>5328</v>
      </c>
      <c r="E15" t="b">
        <v>1</v>
      </c>
    </row>
    <row r="16" spans="1:5" x14ac:dyDescent="0.25">
      <c r="A16" t="s">
        <v>5120</v>
      </c>
      <c r="B16" t="s">
        <v>5323</v>
      </c>
      <c r="E16" t="b">
        <v>1</v>
      </c>
    </row>
    <row r="17" spans="1:5" x14ac:dyDescent="0.25">
      <c r="A17" t="s">
        <v>1866</v>
      </c>
      <c r="B17" t="s">
        <v>5363</v>
      </c>
      <c r="E17" t="b">
        <v>1</v>
      </c>
    </row>
    <row r="18" spans="1:5" x14ac:dyDescent="0.25">
      <c r="A18" t="s">
        <v>5134</v>
      </c>
      <c r="B18" t="s">
        <v>5329</v>
      </c>
      <c r="E18" t="b">
        <v>1</v>
      </c>
    </row>
    <row r="19" spans="1:5" x14ac:dyDescent="0.25">
      <c r="A19" t="s">
        <v>5136</v>
      </c>
      <c r="B19" t="s">
        <v>5330</v>
      </c>
      <c r="E19" t="b">
        <v>1</v>
      </c>
    </row>
    <row r="20" spans="1:5" x14ac:dyDescent="0.25">
      <c r="A20" t="s">
        <v>5138</v>
      </c>
      <c r="B20" t="s">
        <v>5331</v>
      </c>
      <c r="E20" t="b">
        <v>1</v>
      </c>
    </row>
    <row r="21" spans="1:5" x14ac:dyDescent="0.25">
      <c r="A21" t="s">
        <v>5142</v>
      </c>
      <c r="B21" t="s">
        <v>5332</v>
      </c>
      <c r="E21" t="b">
        <v>1</v>
      </c>
    </row>
    <row r="22" spans="1:5" x14ac:dyDescent="0.25">
      <c r="A22" t="s">
        <v>5230</v>
      </c>
      <c r="B22" t="s">
        <v>5364</v>
      </c>
      <c r="E22" t="b">
        <v>1</v>
      </c>
    </row>
    <row r="23" spans="1:5" x14ac:dyDescent="0.25">
      <c r="A23" t="s">
        <v>5106</v>
      </c>
      <c r="B23" t="s">
        <v>5365</v>
      </c>
      <c r="E23" t="b">
        <v>1</v>
      </c>
    </row>
    <row r="24" spans="1:5" x14ac:dyDescent="0.25">
      <c r="A24" t="s">
        <v>2572</v>
      </c>
      <c r="B24" t="s">
        <v>5366</v>
      </c>
      <c r="E24" t="b">
        <v>1</v>
      </c>
    </row>
    <row r="25" spans="1:5" x14ac:dyDescent="0.25">
      <c r="A25" t="s">
        <v>3990</v>
      </c>
      <c r="B25" t="s">
        <v>5367</v>
      </c>
      <c r="E25" t="b">
        <v>1</v>
      </c>
    </row>
    <row r="26" spans="1:5" x14ac:dyDescent="0.25">
      <c r="A26" t="s">
        <v>2422</v>
      </c>
      <c r="B26" t="s">
        <v>5368</v>
      </c>
      <c r="E26" t="b">
        <v>1</v>
      </c>
    </row>
    <row r="27" spans="1:5" x14ac:dyDescent="0.25">
      <c r="A27" t="s">
        <v>3928</v>
      </c>
      <c r="B27" t="s">
        <v>5369</v>
      </c>
      <c r="E27" t="b">
        <v>1</v>
      </c>
    </row>
    <row r="28" spans="1:5" x14ac:dyDescent="0.25">
      <c r="A28" t="s">
        <v>292</v>
      </c>
      <c r="B28" t="s">
        <v>5370</v>
      </c>
      <c r="E28" t="b">
        <v>1</v>
      </c>
    </row>
    <row r="29" spans="1:5" x14ac:dyDescent="0.25">
      <c r="A29" t="s">
        <v>5144</v>
      </c>
      <c r="B29" t="s">
        <v>5333</v>
      </c>
      <c r="E29" t="b">
        <v>1</v>
      </c>
    </row>
    <row r="30" spans="1:5" x14ac:dyDescent="0.25">
      <c r="A30" t="s">
        <v>4006</v>
      </c>
      <c r="B30" t="s">
        <v>5371</v>
      </c>
      <c r="E30" t="b">
        <v>1</v>
      </c>
    </row>
    <row r="31" spans="1:5" x14ac:dyDescent="0.25">
      <c r="A31" t="s">
        <v>1312</v>
      </c>
      <c r="B31" t="s">
        <v>5372</v>
      </c>
      <c r="E31" t="b">
        <v>1</v>
      </c>
    </row>
    <row r="32" spans="1:5" x14ac:dyDescent="0.25">
      <c r="A32" t="s">
        <v>2212</v>
      </c>
      <c r="B32" t="s">
        <v>5373</v>
      </c>
      <c r="E32" t="b">
        <v>1</v>
      </c>
    </row>
    <row r="33" spans="1:5" x14ac:dyDescent="0.25">
      <c r="A33" t="s">
        <v>5237</v>
      </c>
      <c r="B33" t="s">
        <v>5374</v>
      </c>
      <c r="E33" t="b">
        <v>1</v>
      </c>
    </row>
    <row r="34" spans="1:5" x14ac:dyDescent="0.25">
      <c r="A34" t="s">
        <v>696</v>
      </c>
      <c r="B34" t="s">
        <v>5375</v>
      </c>
      <c r="E34" t="b">
        <v>1</v>
      </c>
    </row>
    <row r="35" spans="1:5" x14ac:dyDescent="0.25">
      <c r="A35" t="s">
        <v>5048</v>
      </c>
      <c r="B35" t="s">
        <v>5376</v>
      </c>
      <c r="E35" t="b">
        <v>1</v>
      </c>
    </row>
    <row r="36" spans="1:5" x14ac:dyDescent="0.25">
      <c r="A36" t="s">
        <v>2926</v>
      </c>
      <c r="B36" t="s">
        <v>5377</v>
      </c>
      <c r="E36" t="b">
        <v>1</v>
      </c>
    </row>
    <row r="37" spans="1:5" x14ac:dyDescent="0.25">
      <c r="A37" t="s">
        <v>1184</v>
      </c>
      <c r="B37" t="s">
        <v>5378</v>
      </c>
      <c r="E37" t="b">
        <v>1</v>
      </c>
    </row>
    <row r="38" spans="1:5" x14ac:dyDescent="0.25">
      <c r="A38" t="s">
        <v>5149</v>
      </c>
      <c r="B38" t="s">
        <v>5379</v>
      </c>
      <c r="E38" t="b">
        <v>1</v>
      </c>
    </row>
    <row r="39" spans="1:5" x14ac:dyDescent="0.25">
      <c r="A39" t="s">
        <v>5146</v>
      </c>
      <c r="B39" t="s">
        <v>5334</v>
      </c>
      <c r="E39" t="b">
        <v>1</v>
      </c>
    </row>
    <row r="40" spans="1:5" x14ac:dyDescent="0.25">
      <c r="A40" t="s">
        <v>3624</v>
      </c>
      <c r="B40" t="s">
        <v>5380</v>
      </c>
      <c r="E40" t="b">
        <v>1</v>
      </c>
    </row>
    <row r="41" spans="1:5" x14ac:dyDescent="0.25">
      <c r="A41" t="s">
        <v>3490</v>
      </c>
      <c r="B41" t="s">
        <v>5381</v>
      </c>
      <c r="E41" t="b">
        <v>1</v>
      </c>
    </row>
    <row r="42" spans="1:5" x14ac:dyDescent="0.25">
      <c r="A42" t="s">
        <v>5158</v>
      </c>
      <c r="B42" t="s">
        <v>5335</v>
      </c>
      <c r="E42" t="b">
        <v>1</v>
      </c>
    </row>
    <row r="43" spans="1:5" x14ac:dyDescent="0.25">
      <c r="A43" t="s">
        <v>5154</v>
      </c>
      <c r="B43" t="s">
        <v>5382</v>
      </c>
      <c r="E43" t="b">
        <v>1</v>
      </c>
    </row>
    <row r="44" spans="1:5" x14ac:dyDescent="0.25">
      <c r="A44" t="s">
        <v>2448</v>
      </c>
      <c r="B44" t="s">
        <v>5383</v>
      </c>
      <c r="E44" t="b">
        <v>1</v>
      </c>
    </row>
    <row r="45" spans="1:5" x14ac:dyDescent="0.25">
      <c r="A45" t="s">
        <v>3904</v>
      </c>
      <c r="B45" t="s">
        <v>5384</v>
      </c>
      <c r="E45" t="b">
        <v>1</v>
      </c>
    </row>
    <row r="46" spans="1:5" x14ac:dyDescent="0.25">
      <c r="A46" t="s">
        <v>968</v>
      </c>
      <c r="B46" t="s">
        <v>5385</v>
      </c>
      <c r="E46" t="b">
        <v>1</v>
      </c>
    </row>
    <row r="47" spans="1:5" x14ac:dyDescent="0.25">
      <c r="A47" t="s">
        <v>5160</v>
      </c>
      <c r="B47" t="s">
        <v>5336</v>
      </c>
      <c r="E47" t="b">
        <v>1</v>
      </c>
    </row>
    <row r="48" spans="1:5" x14ac:dyDescent="0.25">
      <c r="A48" t="s">
        <v>5162</v>
      </c>
      <c r="B48" t="s">
        <v>5337</v>
      </c>
      <c r="E48" t="b">
        <v>1</v>
      </c>
    </row>
    <row r="49" spans="1:5" x14ac:dyDescent="0.25">
      <c r="A49" t="s">
        <v>5165</v>
      </c>
      <c r="B49" t="s">
        <v>5338</v>
      </c>
      <c r="E49" t="b">
        <v>1</v>
      </c>
    </row>
    <row r="50" spans="1:5" x14ac:dyDescent="0.25">
      <c r="A50" t="s">
        <v>1216</v>
      </c>
      <c r="B50" t="s">
        <v>5386</v>
      </c>
      <c r="E50" t="b">
        <v>1</v>
      </c>
    </row>
    <row r="51" spans="1:5" x14ac:dyDescent="0.25">
      <c r="A51" t="s">
        <v>5167</v>
      </c>
      <c r="B51" t="s">
        <v>5339</v>
      </c>
      <c r="E51" t="b">
        <v>1</v>
      </c>
    </row>
    <row r="52" spans="1:5" x14ac:dyDescent="0.25">
      <c r="A52" t="s">
        <v>2652</v>
      </c>
      <c r="B52" t="s">
        <v>5387</v>
      </c>
      <c r="E52" t="b">
        <v>1</v>
      </c>
    </row>
    <row r="53" spans="1:5" x14ac:dyDescent="0.25">
      <c r="A53" t="s">
        <v>5169</v>
      </c>
      <c r="B53" t="s">
        <v>5340</v>
      </c>
      <c r="E53" t="b">
        <v>1</v>
      </c>
    </row>
    <row r="54" spans="1:5" x14ac:dyDescent="0.25">
      <c r="A54" t="s">
        <v>5171</v>
      </c>
      <c r="B54" t="s">
        <v>5341</v>
      </c>
      <c r="E54" t="b">
        <v>1</v>
      </c>
    </row>
    <row r="55" spans="1:5" x14ac:dyDescent="0.25">
      <c r="A55" t="s">
        <v>2142</v>
      </c>
      <c r="B55" t="s">
        <v>5388</v>
      </c>
      <c r="E55" t="b">
        <v>1</v>
      </c>
    </row>
    <row r="56" spans="1:5" x14ac:dyDescent="0.25">
      <c r="A56" t="s">
        <v>1584</v>
      </c>
      <c r="B56" t="s">
        <v>5389</v>
      </c>
      <c r="E56" t="b">
        <v>1</v>
      </c>
    </row>
    <row r="57" spans="1:5" x14ac:dyDescent="0.25">
      <c r="A57" t="s">
        <v>1894</v>
      </c>
      <c r="B57" t="s">
        <v>5390</v>
      </c>
      <c r="E57" t="b">
        <v>1</v>
      </c>
    </row>
    <row r="58" spans="1:5" x14ac:dyDescent="0.25">
      <c r="A58" t="s">
        <v>5173</v>
      </c>
      <c r="B58" t="s">
        <v>5342</v>
      </c>
      <c r="E58" t="b">
        <v>1</v>
      </c>
    </row>
    <row r="59" spans="1:5" x14ac:dyDescent="0.25">
      <c r="A59" t="s">
        <v>548</v>
      </c>
      <c r="B59" t="s">
        <v>5422</v>
      </c>
      <c r="E59" t="b">
        <v>1</v>
      </c>
    </row>
    <row r="60" spans="1:5" x14ac:dyDescent="0.25">
      <c r="A60" t="s">
        <v>3692</v>
      </c>
      <c r="B60" t="s">
        <v>5391</v>
      </c>
      <c r="E60" t="b">
        <v>1</v>
      </c>
    </row>
    <row r="61" spans="1:5" x14ac:dyDescent="0.25">
      <c r="A61" t="s">
        <v>3596</v>
      </c>
      <c r="B61" t="s">
        <v>5392</v>
      </c>
      <c r="E61" t="b">
        <v>1</v>
      </c>
    </row>
    <row r="62" spans="1:5" x14ac:dyDescent="0.25">
      <c r="A62" t="s">
        <v>516</v>
      </c>
      <c r="B62" t="s">
        <v>5393</v>
      </c>
      <c r="E62" t="b">
        <v>1</v>
      </c>
    </row>
    <row r="63" spans="1:5" x14ac:dyDescent="0.25">
      <c r="A63" t="s">
        <v>484</v>
      </c>
      <c r="B63" t="s">
        <v>5394</v>
      </c>
      <c r="E63" t="b">
        <v>1</v>
      </c>
    </row>
    <row r="64" spans="1:5" x14ac:dyDescent="0.25">
      <c r="A64" t="s">
        <v>5177</v>
      </c>
      <c r="B64" t="s">
        <v>5343</v>
      </c>
      <c r="E64" t="b">
        <v>1</v>
      </c>
    </row>
    <row r="65" spans="1:5" x14ac:dyDescent="0.25">
      <c r="A65" t="s">
        <v>2796</v>
      </c>
      <c r="B65" t="s">
        <v>5395</v>
      </c>
      <c r="E65" t="b">
        <v>1</v>
      </c>
    </row>
    <row r="66" spans="1:5" x14ac:dyDescent="0.25">
      <c r="A66" t="s">
        <v>5042</v>
      </c>
      <c r="B66" t="s">
        <v>5396</v>
      </c>
      <c r="E66" t="b">
        <v>1</v>
      </c>
    </row>
    <row r="67" spans="1:5" x14ac:dyDescent="0.25">
      <c r="A67" t="s">
        <v>1814</v>
      </c>
      <c r="B67" t="s">
        <v>5397</v>
      </c>
      <c r="E67" t="b">
        <v>1</v>
      </c>
    </row>
    <row r="68" spans="1:5" x14ac:dyDescent="0.25">
      <c r="A68" t="s">
        <v>1808</v>
      </c>
      <c r="B68" t="s">
        <v>5398</v>
      </c>
      <c r="E68" t="b">
        <v>1</v>
      </c>
    </row>
    <row r="69" spans="1:5" x14ac:dyDescent="0.25">
      <c r="A69" t="s">
        <v>3526</v>
      </c>
      <c r="B69" t="s">
        <v>5399</v>
      </c>
      <c r="E69" t="b">
        <v>1</v>
      </c>
    </row>
    <row r="70" spans="1:5" x14ac:dyDescent="0.25">
      <c r="A70" t="s">
        <v>5184</v>
      </c>
      <c r="B70" t="s">
        <v>5346</v>
      </c>
      <c r="E70" t="b">
        <v>1</v>
      </c>
    </row>
    <row r="71" spans="1:5" x14ac:dyDescent="0.25">
      <c r="A71" t="s">
        <v>5227</v>
      </c>
      <c r="B71" t="s">
        <v>5400</v>
      </c>
      <c r="E71" t="b">
        <v>1</v>
      </c>
    </row>
    <row r="72" spans="1:5" x14ac:dyDescent="0.25">
      <c r="A72" t="s">
        <v>308</v>
      </c>
      <c r="B72" t="s">
        <v>5401</v>
      </c>
      <c r="E72" t="b">
        <v>1</v>
      </c>
    </row>
    <row r="73" spans="1:5" x14ac:dyDescent="0.25">
      <c r="A73" t="s">
        <v>2064</v>
      </c>
      <c r="B73" t="s">
        <v>5402</v>
      </c>
      <c r="E73" t="b">
        <v>1</v>
      </c>
    </row>
    <row r="74" spans="1:5" x14ac:dyDescent="0.25">
      <c r="A74" t="s">
        <v>3618</v>
      </c>
      <c r="B74" t="s">
        <v>5403</v>
      </c>
      <c r="E74" t="b">
        <v>1</v>
      </c>
    </row>
    <row r="75" spans="1:5" x14ac:dyDescent="0.25">
      <c r="A75" t="s">
        <v>3012</v>
      </c>
      <c r="B75" t="s">
        <v>5404</v>
      </c>
      <c r="E75" t="b">
        <v>1</v>
      </c>
    </row>
    <row r="76" spans="1:5" x14ac:dyDescent="0.25">
      <c r="A76" t="s">
        <v>2792</v>
      </c>
      <c r="B76" t="s">
        <v>5405</v>
      </c>
      <c r="E76" t="b">
        <v>1</v>
      </c>
    </row>
    <row r="77" spans="1:5" x14ac:dyDescent="0.25">
      <c r="A77" t="s">
        <v>5179</v>
      </c>
      <c r="B77" t="s">
        <v>5344</v>
      </c>
      <c r="E77" t="b">
        <v>1</v>
      </c>
    </row>
    <row r="78" spans="1:5" x14ac:dyDescent="0.25">
      <c r="A78" t="s">
        <v>5182</v>
      </c>
      <c r="B78" t="s">
        <v>5345</v>
      </c>
      <c r="E78" t="b">
        <v>1</v>
      </c>
    </row>
    <row r="79" spans="1:5" x14ac:dyDescent="0.25">
      <c r="A79" t="s">
        <v>4490</v>
      </c>
      <c r="B79" t="s">
        <v>5406</v>
      </c>
      <c r="E79" t="b">
        <v>1</v>
      </c>
    </row>
    <row r="80" spans="1:5" x14ac:dyDescent="0.25">
      <c r="A80" t="s">
        <v>5188</v>
      </c>
      <c r="B80" t="s">
        <v>5347</v>
      </c>
      <c r="E80" t="b">
        <v>1</v>
      </c>
    </row>
    <row r="81" spans="1:5" x14ac:dyDescent="0.25">
      <c r="A81" t="s">
        <v>5190</v>
      </c>
      <c r="B81" t="s">
        <v>5348</v>
      </c>
      <c r="E81" t="b">
        <v>1</v>
      </c>
    </row>
    <row r="82" spans="1:5" x14ac:dyDescent="0.25">
      <c r="A82" t="s">
        <v>3530</v>
      </c>
      <c r="B82" t="s">
        <v>5407</v>
      </c>
      <c r="E82" t="b">
        <v>1</v>
      </c>
    </row>
    <row r="83" spans="1:5" x14ac:dyDescent="0.25">
      <c r="A83" t="s">
        <v>5193</v>
      </c>
      <c r="B83" t="s">
        <v>5349</v>
      </c>
      <c r="E83" t="b">
        <v>1</v>
      </c>
    </row>
    <row r="84" spans="1:5" x14ac:dyDescent="0.25">
      <c r="A84" t="s">
        <v>1376</v>
      </c>
      <c r="B84" t="s">
        <v>5408</v>
      </c>
      <c r="E84" t="b">
        <v>1</v>
      </c>
    </row>
    <row r="85" spans="1:5" x14ac:dyDescent="0.25">
      <c r="A85" t="s">
        <v>3528</v>
      </c>
      <c r="B85" t="s">
        <v>5409</v>
      </c>
      <c r="E85" t="b">
        <v>1</v>
      </c>
    </row>
    <row r="86" spans="1:5" x14ac:dyDescent="0.25">
      <c r="A86" t="s">
        <v>4848</v>
      </c>
      <c r="B86" t="s">
        <v>5410</v>
      </c>
      <c r="E86" t="b">
        <v>1</v>
      </c>
    </row>
    <row r="87" spans="1:5" x14ac:dyDescent="0.25">
      <c r="A87" t="s">
        <v>4810</v>
      </c>
      <c r="B87" t="s">
        <v>5411</v>
      </c>
      <c r="E87" t="b">
        <v>1</v>
      </c>
    </row>
    <row r="88" spans="1:5" x14ac:dyDescent="0.25">
      <c r="A88" t="s">
        <v>5195</v>
      </c>
      <c r="B88" t="s">
        <v>5350</v>
      </c>
      <c r="E88" t="b">
        <v>1</v>
      </c>
    </row>
    <row r="89" spans="1:5" x14ac:dyDescent="0.25">
      <c r="A89" t="s">
        <v>4624</v>
      </c>
      <c r="B89" t="s">
        <v>5412</v>
      </c>
      <c r="E89" t="b">
        <v>1</v>
      </c>
    </row>
    <row r="90" spans="1:5" x14ac:dyDescent="0.25">
      <c r="A90" t="s">
        <v>5413</v>
      </c>
      <c r="B90" t="s">
        <v>5414</v>
      </c>
      <c r="E90" t="b">
        <v>1</v>
      </c>
    </row>
    <row r="91" spans="1:5" x14ac:dyDescent="0.25">
      <c r="A91" t="s">
        <v>204</v>
      </c>
      <c r="B91" t="s">
        <v>5415</v>
      </c>
      <c r="E91" t="b">
        <v>1</v>
      </c>
    </row>
    <row r="92" spans="1:5" x14ac:dyDescent="0.25">
      <c r="A92" t="s">
        <v>5118</v>
      </c>
      <c r="B92" t="s">
        <v>5322</v>
      </c>
      <c r="E92" t="b">
        <v>1</v>
      </c>
    </row>
    <row r="93" spans="1:5" x14ac:dyDescent="0.25">
      <c r="A93" t="s">
        <v>5197</v>
      </c>
      <c r="B93" t="s">
        <v>5351</v>
      </c>
      <c r="E93" t="b">
        <v>1</v>
      </c>
    </row>
    <row r="94" spans="1:5" x14ac:dyDescent="0.25">
      <c r="A94" t="s">
        <v>2130</v>
      </c>
      <c r="B94" t="s">
        <v>5416</v>
      </c>
      <c r="E94" t="b">
        <v>1</v>
      </c>
    </row>
    <row r="95" spans="1:5" x14ac:dyDescent="0.25">
      <c r="A95" t="s">
        <v>5199</v>
      </c>
      <c r="B95" t="s">
        <v>5352</v>
      </c>
      <c r="E95" t="b">
        <v>1</v>
      </c>
    </row>
    <row r="96" spans="1:5" x14ac:dyDescent="0.25">
      <c r="A96" t="s">
        <v>780</v>
      </c>
      <c r="B96" t="s">
        <v>5417</v>
      </c>
      <c r="E96" t="b">
        <v>1</v>
      </c>
    </row>
    <row r="97" spans="1:5" x14ac:dyDescent="0.25">
      <c r="A97" t="s">
        <v>3538</v>
      </c>
      <c r="B97" t="s">
        <v>5418</v>
      </c>
      <c r="E97" t="b">
        <v>1</v>
      </c>
    </row>
    <row r="98" spans="1:5" x14ac:dyDescent="0.25">
      <c r="A98" t="s">
        <v>5201</v>
      </c>
      <c r="B98" t="s">
        <v>5353</v>
      </c>
      <c r="E98" t="b">
        <v>1</v>
      </c>
    </row>
    <row r="99" spans="1:5" x14ac:dyDescent="0.25">
      <c r="A99" t="s">
        <v>1662</v>
      </c>
      <c r="B99" t="s">
        <v>5419</v>
      </c>
      <c r="E99" t="b">
        <v>1</v>
      </c>
    </row>
    <row r="100" spans="1:5" x14ac:dyDescent="0.25">
      <c r="A100" t="s">
        <v>1330</v>
      </c>
      <c r="B100" t="s">
        <v>5420</v>
      </c>
      <c r="E100" t="b">
        <v>1</v>
      </c>
    </row>
    <row r="101" spans="1:5" x14ac:dyDescent="0.25">
      <c r="A101" t="s">
        <v>1394</v>
      </c>
      <c r="B101" t="s">
        <v>5421</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9D09A-D570-429E-9EC2-C9CE92BE771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5162</v>
      </c>
      <c r="B2" t="s">
        <v>5260</v>
      </c>
      <c r="E2" t="b">
        <v>1</v>
      </c>
    </row>
    <row r="3" spans="1:5" x14ac:dyDescent="0.25">
      <c r="A3" t="s">
        <v>3928</v>
      </c>
      <c r="B3" t="s">
        <v>5292</v>
      </c>
      <c r="E3" t="b">
        <v>1</v>
      </c>
    </row>
    <row r="4" spans="1:5" x14ac:dyDescent="0.25">
      <c r="A4" t="s">
        <v>5217</v>
      </c>
      <c r="B4" t="s">
        <v>5280</v>
      </c>
      <c r="E4" t="b">
        <v>1</v>
      </c>
    </row>
    <row r="5" spans="1:5" x14ac:dyDescent="0.25">
      <c r="A5" t="s">
        <v>516</v>
      </c>
      <c r="B5" t="s">
        <v>5316</v>
      </c>
      <c r="E5" t="b">
        <v>1</v>
      </c>
    </row>
    <row r="6" spans="1:5" x14ac:dyDescent="0.25">
      <c r="A6" t="s">
        <v>5179</v>
      </c>
      <c r="B6" t="s">
        <v>5267</v>
      </c>
      <c r="E6" t="b">
        <v>1</v>
      </c>
    </row>
    <row r="7" spans="1:5" x14ac:dyDescent="0.25">
      <c r="A7" t="s">
        <v>3034</v>
      </c>
      <c r="B7" t="s">
        <v>5283</v>
      </c>
      <c r="E7" t="b">
        <v>1</v>
      </c>
    </row>
    <row r="8" spans="1:5" x14ac:dyDescent="0.25">
      <c r="A8" t="s">
        <v>5048</v>
      </c>
      <c r="B8" t="s">
        <v>5299</v>
      </c>
      <c r="E8" t="b">
        <v>1</v>
      </c>
    </row>
    <row r="9" spans="1:5" x14ac:dyDescent="0.25">
      <c r="A9" t="s">
        <v>5205</v>
      </c>
      <c r="B9" t="s">
        <v>5278</v>
      </c>
      <c r="E9" t="b">
        <v>1</v>
      </c>
    </row>
    <row r="10" spans="1:5" x14ac:dyDescent="0.25">
      <c r="A10" t="s">
        <v>5124</v>
      </c>
      <c r="B10" t="s">
        <v>5248</v>
      </c>
      <c r="E10" t="b">
        <v>1</v>
      </c>
    </row>
    <row r="11" spans="1:5" x14ac:dyDescent="0.25">
      <c r="A11" t="s">
        <v>5171</v>
      </c>
      <c r="B11" t="s">
        <v>5264</v>
      </c>
      <c r="E11" t="b">
        <v>1</v>
      </c>
    </row>
    <row r="12" spans="1:5" x14ac:dyDescent="0.25">
      <c r="A12" t="s">
        <v>5219</v>
      </c>
      <c r="B12" t="s">
        <v>5281</v>
      </c>
      <c r="E12" t="b">
        <v>1</v>
      </c>
    </row>
    <row r="13" spans="1:5" x14ac:dyDescent="0.25">
      <c r="A13" t="s">
        <v>484</v>
      </c>
      <c r="B13" t="s">
        <v>5317</v>
      </c>
      <c r="E13" t="b">
        <v>1</v>
      </c>
    </row>
    <row r="14" spans="1:5" x14ac:dyDescent="0.25">
      <c r="A14" t="s">
        <v>5193</v>
      </c>
      <c r="B14" t="s">
        <v>5272</v>
      </c>
      <c r="E14" t="b">
        <v>1</v>
      </c>
    </row>
    <row r="15" spans="1:5" x14ac:dyDescent="0.25">
      <c r="A15" t="s">
        <v>5182</v>
      </c>
      <c r="B15" t="s">
        <v>5268</v>
      </c>
      <c r="E15" t="b">
        <v>1</v>
      </c>
    </row>
    <row r="16" spans="1:5" x14ac:dyDescent="0.25">
      <c r="A16" t="s">
        <v>4046</v>
      </c>
      <c r="B16" t="s">
        <v>5284</v>
      </c>
      <c r="E16" t="b">
        <v>1</v>
      </c>
    </row>
    <row r="17" spans="1:5" x14ac:dyDescent="0.25">
      <c r="A17" t="s">
        <v>2142</v>
      </c>
      <c r="B17" t="s">
        <v>5311</v>
      </c>
      <c r="E17" t="b">
        <v>1</v>
      </c>
    </row>
    <row r="18" spans="1:5" x14ac:dyDescent="0.25">
      <c r="A18" t="s">
        <v>1808</v>
      </c>
      <c r="B18" t="s">
        <v>5321</v>
      </c>
      <c r="E18" t="b">
        <v>1</v>
      </c>
    </row>
    <row r="19" spans="1:5" x14ac:dyDescent="0.25">
      <c r="A19" t="s">
        <v>5122</v>
      </c>
      <c r="B19" t="s">
        <v>5247</v>
      </c>
      <c r="E19" t="b">
        <v>1</v>
      </c>
    </row>
    <row r="20" spans="1:5" x14ac:dyDescent="0.25">
      <c r="A20" t="s">
        <v>5142</v>
      </c>
      <c r="B20" t="s">
        <v>5255</v>
      </c>
      <c r="E20" t="b">
        <v>1</v>
      </c>
    </row>
    <row r="21" spans="1:5" x14ac:dyDescent="0.25">
      <c r="A21" t="s">
        <v>5188</v>
      </c>
      <c r="B21" t="s">
        <v>5270</v>
      </c>
      <c r="E21" t="b">
        <v>1</v>
      </c>
    </row>
    <row r="22" spans="1:5" x14ac:dyDescent="0.25">
      <c r="A22" t="s">
        <v>5177</v>
      </c>
      <c r="B22" t="s">
        <v>5266</v>
      </c>
      <c r="E22" t="b">
        <v>1</v>
      </c>
    </row>
    <row r="23" spans="1:5" x14ac:dyDescent="0.25">
      <c r="A23" t="s">
        <v>5173</v>
      </c>
      <c r="B23" t="s">
        <v>5265</v>
      </c>
      <c r="E23" t="b">
        <v>1</v>
      </c>
    </row>
    <row r="24" spans="1:5" x14ac:dyDescent="0.25">
      <c r="A24" t="s">
        <v>4006</v>
      </c>
      <c r="B24" t="s">
        <v>5294</v>
      </c>
      <c r="E24" t="b">
        <v>1</v>
      </c>
    </row>
    <row r="25" spans="1:5" x14ac:dyDescent="0.25">
      <c r="A25" t="s">
        <v>5134</v>
      </c>
      <c r="B25" t="s">
        <v>5252</v>
      </c>
      <c r="E25" t="b">
        <v>1</v>
      </c>
    </row>
    <row r="26" spans="1:5" x14ac:dyDescent="0.25">
      <c r="A26" t="s">
        <v>5106</v>
      </c>
      <c r="B26" t="s">
        <v>5288</v>
      </c>
      <c r="E26" t="b">
        <v>1</v>
      </c>
    </row>
    <row r="27" spans="1:5" x14ac:dyDescent="0.25">
      <c r="A27" t="s">
        <v>1216</v>
      </c>
      <c r="B27" t="s">
        <v>5309</v>
      </c>
      <c r="E27" t="b">
        <v>1</v>
      </c>
    </row>
    <row r="28" spans="1:5" x14ac:dyDescent="0.25">
      <c r="A28" t="s">
        <v>2926</v>
      </c>
      <c r="B28" t="s">
        <v>5300</v>
      </c>
      <c r="E28" t="b">
        <v>1</v>
      </c>
    </row>
    <row r="29" spans="1:5" x14ac:dyDescent="0.25">
      <c r="A29" t="s">
        <v>1184</v>
      </c>
      <c r="B29" t="s">
        <v>5301</v>
      </c>
      <c r="E29" t="b">
        <v>1</v>
      </c>
    </row>
    <row r="30" spans="1:5" x14ac:dyDescent="0.25">
      <c r="A30" t="s">
        <v>3624</v>
      </c>
      <c r="B30" t="s">
        <v>5303</v>
      </c>
      <c r="E30" t="b">
        <v>1</v>
      </c>
    </row>
    <row r="31" spans="1:5" x14ac:dyDescent="0.25">
      <c r="A31" t="s">
        <v>2448</v>
      </c>
      <c r="B31" t="s">
        <v>5306</v>
      </c>
      <c r="E31" t="b">
        <v>1</v>
      </c>
    </row>
    <row r="32" spans="1:5" x14ac:dyDescent="0.25">
      <c r="A32" t="s">
        <v>5165</v>
      </c>
      <c r="B32" t="s">
        <v>5261</v>
      </c>
      <c r="E32" t="b">
        <v>1</v>
      </c>
    </row>
    <row r="33" spans="1:5" x14ac:dyDescent="0.25">
      <c r="A33" t="s">
        <v>5190</v>
      </c>
      <c r="B33" t="s">
        <v>5271</v>
      </c>
      <c r="E33" t="b">
        <v>1</v>
      </c>
    </row>
    <row r="34" spans="1:5" x14ac:dyDescent="0.25">
      <c r="A34" t="s">
        <v>2422</v>
      </c>
      <c r="B34" t="s">
        <v>5291</v>
      </c>
      <c r="E34" t="b">
        <v>1</v>
      </c>
    </row>
    <row r="35" spans="1:5" x14ac:dyDescent="0.25">
      <c r="A35" t="s">
        <v>3990</v>
      </c>
      <c r="B35" t="s">
        <v>5290</v>
      </c>
      <c r="E35" t="b">
        <v>1</v>
      </c>
    </row>
    <row r="36" spans="1:5" x14ac:dyDescent="0.25">
      <c r="A36" t="s">
        <v>5149</v>
      </c>
      <c r="B36" t="s">
        <v>5302</v>
      </c>
      <c r="E36" t="b">
        <v>1</v>
      </c>
    </row>
    <row r="37" spans="1:5" x14ac:dyDescent="0.25">
      <c r="A37" t="s">
        <v>1584</v>
      </c>
      <c r="B37" t="s">
        <v>5312</v>
      </c>
      <c r="E37" t="b">
        <v>1</v>
      </c>
    </row>
    <row r="38" spans="1:5" x14ac:dyDescent="0.25">
      <c r="A38" t="s">
        <v>2652</v>
      </c>
      <c r="B38" t="s">
        <v>5310</v>
      </c>
      <c r="E38" t="b">
        <v>1</v>
      </c>
    </row>
    <row r="39" spans="1:5" x14ac:dyDescent="0.25">
      <c r="A39" t="s">
        <v>968</v>
      </c>
      <c r="B39" t="s">
        <v>5308</v>
      </c>
      <c r="E39" t="b">
        <v>1</v>
      </c>
    </row>
    <row r="40" spans="1:5" x14ac:dyDescent="0.25">
      <c r="A40" t="s">
        <v>2796</v>
      </c>
      <c r="B40" t="s">
        <v>5318</v>
      </c>
      <c r="E40" t="b">
        <v>1</v>
      </c>
    </row>
    <row r="41" spans="1:5" x14ac:dyDescent="0.25">
      <c r="A41" t="s">
        <v>5184</v>
      </c>
      <c r="B41" t="s">
        <v>5269</v>
      </c>
      <c r="E41" t="b">
        <v>1</v>
      </c>
    </row>
    <row r="42" spans="1:5" x14ac:dyDescent="0.25">
      <c r="A42" t="s">
        <v>5201</v>
      </c>
      <c r="B42" t="s">
        <v>5276</v>
      </c>
      <c r="E42" t="b">
        <v>1</v>
      </c>
    </row>
    <row r="43" spans="1:5" x14ac:dyDescent="0.25">
      <c r="A43" t="s">
        <v>628</v>
      </c>
      <c r="B43" t="s">
        <v>5285</v>
      </c>
      <c r="E43" t="b">
        <v>1</v>
      </c>
    </row>
    <row r="44" spans="1:5" x14ac:dyDescent="0.25">
      <c r="A44" t="s">
        <v>5199</v>
      </c>
      <c r="B44" t="s">
        <v>5275</v>
      </c>
      <c r="E44" t="b">
        <v>1</v>
      </c>
    </row>
    <row r="45" spans="1:5" x14ac:dyDescent="0.25">
      <c r="A45" t="s">
        <v>5197</v>
      </c>
      <c r="B45" t="s">
        <v>5274</v>
      </c>
      <c r="E45" t="b">
        <v>1</v>
      </c>
    </row>
    <row r="46" spans="1:5" x14ac:dyDescent="0.25">
      <c r="A46" t="s">
        <v>5203</v>
      </c>
      <c r="B46" t="s">
        <v>5277</v>
      </c>
      <c r="E46" t="b">
        <v>1</v>
      </c>
    </row>
    <row r="47" spans="1:5" x14ac:dyDescent="0.25">
      <c r="A47" t="s">
        <v>1866</v>
      </c>
      <c r="B47" t="s">
        <v>5286</v>
      </c>
      <c r="E47" t="b">
        <v>1</v>
      </c>
    </row>
    <row r="48" spans="1:5" x14ac:dyDescent="0.25">
      <c r="A48" t="s">
        <v>5230</v>
      </c>
      <c r="B48" t="s">
        <v>5287</v>
      </c>
      <c r="E48" t="b">
        <v>1</v>
      </c>
    </row>
    <row r="49" spans="1:5" x14ac:dyDescent="0.25">
      <c r="A49" t="s">
        <v>5195</v>
      </c>
      <c r="B49" t="s">
        <v>5273</v>
      </c>
      <c r="E49" t="b">
        <v>1</v>
      </c>
    </row>
    <row r="50" spans="1:5" x14ac:dyDescent="0.25">
      <c r="A50" t="s">
        <v>1894</v>
      </c>
      <c r="B50" t="s">
        <v>5313</v>
      </c>
      <c r="E50" t="b">
        <v>1</v>
      </c>
    </row>
    <row r="51" spans="1:5" x14ac:dyDescent="0.25">
      <c r="A51" t="s">
        <v>5158</v>
      </c>
      <c r="B51" t="s">
        <v>5258</v>
      </c>
      <c r="E51" t="b">
        <v>1</v>
      </c>
    </row>
    <row r="52" spans="1:5" x14ac:dyDescent="0.25">
      <c r="A52" t="s">
        <v>2572</v>
      </c>
      <c r="B52" t="s">
        <v>5289</v>
      </c>
      <c r="E52" t="b">
        <v>1</v>
      </c>
    </row>
    <row r="53" spans="1:5" x14ac:dyDescent="0.25">
      <c r="A53" t="s">
        <v>292</v>
      </c>
      <c r="B53" t="s">
        <v>5293</v>
      </c>
      <c r="E53" t="b">
        <v>1</v>
      </c>
    </row>
    <row r="54" spans="1:5" x14ac:dyDescent="0.25">
      <c r="A54" t="s">
        <v>5136</v>
      </c>
      <c r="B54" t="s">
        <v>5253</v>
      </c>
      <c r="E54" t="b">
        <v>1</v>
      </c>
    </row>
    <row r="55" spans="1:5" x14ac:dyDescent="0.25">
      <c r="A55" t="s">
        <v>5042</v>
      </c>
      <c r="B55" t="s">
        <v>5319</v>
      </c>
      <c r="E55" t="b">
        <v>1</v>
      </c>
    </row>
    <row r="56" spans="1:5" x14ac:dyDescent="0.25">
      <c r="A56" t="s">
        <v>5167</v>
      </c>
      <c r="B56" t="s">
        <v>5262</v>
      </c>
      <c r="E56" t="b">
        <v>1</v>
      </c>
    </row>
    <row r="57" spans="1:5" x14ac:dyDescent="0.25">
      <c r="A57" t="s">
        <v>1312</v>
      </c>
      <c r="B57" t="s">
        <v>5295</v>
      </c>
      <c r="E57" t="b">
        <v>1</v>
      </c>
    </row>
    <row r="58" spans="1:5" x14ac:dyDescent="0.25">
      <c r="A58" t="s">
        <v>5237</v>
      </c>
      <c r="B58" t="s">
        <v>5297</v>
      </c>
      <c r="E58" t="b">
        <v>1</v>
      </c>
    </row>
    <row r="59" spans="1:5" x14ac:dyDescent="0.25">
      <c r="A59" t="s">
        <v>2212</v>
      </c>
      <c r="B59" t="s">
        <v>5296</v>
      </c>
      <c r="E59" t="b">
        <v>1</v>
      </c>
    </row>
    <row r="60" spans="1:5" x14ac:dyDescent="0.25">
      <c r="A60" t="s">
        <v>5138</v>
      </c>
      <c r="B60" t="s">
        <v>5254</v>
      </c>
      <c r="E60" t="b">
        <v>1</v>
      </c>
    </row>
    <row r="61" spans="1:5" x14ac:dyDescent="0.25">
      <c r="A61" t="s">
        <v>5118</v>
      </c>
      <c r="B61" t="s">
        <v>5245</v>
      </c>
      <c r="E61" t="b">
        <v>1</v>
      </c>
    </row>
    <row r="62" spans="1:5" x14ac:dyDescent="0.25">
      <c r="A62" t="s">
        <v>5131</v>
      </c>
      <c r="B62" t="s">
        <v>5251</v>
      </c>
      <c r="E62" t="b">
        <v>1</v>
      </c>
    </row>
    <row r="63" spans="1:5" x14ac:dyDescent="0.25">
      <c r="A63" t="s">
        <v>5129</v>
      </c>
      <c r="B63" t="s">
        <v>5250</v>
      </c>
      <c r="E63" t="b">
        <v>1</v>
      </c>
    </row>
    <row r="64" spans="1:5" x14ac:dyDescent="0.25">
      <c r="A64" t="s">
        <v>1814</v>
      </c>
      <c r="B64" t="s">
        <v>5320</v>
      </c>
      <c r="E64" t="b">
        <v>1</v>
      </c>
    </row>
    <row r="65" spans="1:5" x14ac:dyDescent="0.25">
      <c r="A65" t="s">
        <v>5214</v>
      </c>
      <c r="B65" t="s">
        <v>5279</v>
      </c>
      <c r="E65" t="b">
        <v>1</v>
      </c>
    </row>
    <row r="66" spans="1:5" x14ac:dyDescent="0.25">
      <c r="A66" t="s">
        <v>5169</v>
      </c>
      <c r="B66" t="s">
        <v>5263</v>
      </c>
      <c r="E66" t="b">
        <v>1</v>
      </c>
    </row>
    <row r="67" spans="1:5" x14ac:dyDescent="0.25">
      <c r="A67" t="s">
        <v>3904</v>
      </c>
      <c r="B67" t="s">
        <v>5307</v>
      </c>
      <c r="E67" t="b">
        <v>1</v>
      </c>
    </row>
    <row r="68" spans="1:5" x14ac:dyDescent="0.25">
      <c r="A68" t="s">
        <v>3596</v>
      </c>
      <c r="B68" t="s">
        <v>5315</v>
      </c>
      <c r="E68" t="b">
        <v>1</v>
      </c>
    </row>
    <row r="69" spans="1:5" x14ac:dyDescent="0.25">
      <c r="A69" t="s">
        <v>3490</v>
      </c>
      <c r="B69" t="s">
        <v>5304</v>
      </c>
      <c r="E69" t="b">
        <v>1</v>
      </c>
    </row>
    <row r="70" spans="1:5" x14ac:dyDescent="0.25">
      <c r="A70" t="s">
        <v>5154</v>
      </c>
      <c r="B70" t="s">
        <v>5305</v>
      </c>
      <c r="E70" t="b">
        <v>1</v>
      </c>
    </row>
    <row r="71" spans="1:5" x14ac:dyDescent="0.25">
      <c r="A71" t="s">
        <v>5221</v>
      </c>
      <c r="B71" t="s">
        <v>5282</v>
      </c>
      <c r="E71" t="b">
        <v>1</v>
      </c>
    </row>
    <row r="72" spans="1:5" x14ac:dyDescent="0.25">
      <c r="A72" t="s">
        <v>3692</v>
      </c>
      <c r="B72" t="s">
        <v>5314</v>
      </c>
      <c r="E72" t="b">
        <v>1</v>
      </c>
    </row>
    <row r="73" spans="1:5" x14ac:dyDescent="0.25">
      <c r="A73" t="s">
        <v>5160</v>
      </c>
      <c r="B73" t="s">
        <v>5259</v>
      </c>
      <c r="E73" t="b">
        <v>1</v>
      </c>
    </row>
    <row r="74" spans="1:5" x14ac:dyDescent="0.25">
      <c r="A74" t="s">
        <v>5120</v>
      </c>
      <c r="B74" t="s">
        <v>5246</v>
      </c>
      <c r="E74" t="b">
        <v>1</v>
      </c>
    </row>
    <row r="75" spans="1:5" x14ac:dyDescent="0.25">
      <c r="A75" t="s">
        <v>5127</v>
      </c>
      <c r="B75" t="s">
        <v>5249</v>
      </c>
      <c r="E75" t="b">
        <v>1</v>
      </c>
    </row>
    <row r="76" spans="1:5" x14ac:dyDescent="0.25">
      <c r="A76" t="s">
        <v>5146</v>
      </c>
      <c r="B76" t="s">
        <v>5257</v>
      </c>
      <c r="E76" t="b">
        <v>1</v>
      </c>
    </row>
    <row r="77" spans="1:5" x14ac:dyDescent="0.25">
      <c r="A77" t="s">
        <v>5144</v>
      </c>
      <c r="B77" t="s">
        <v>5256</v>
      </c>
      <c r="E77" t="b">
        <v>1</v>
      </c>
    </row>
    <row r="78" spans="1:5" x14ac:dyDescent="0.25">
      <c r="A78" t="s">
        <v>696</v>
      </c>
      <c r="B78" t="s">
        <v>5298</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6D4B4-786D-46D6-A8D8-3B5253C91F2E}">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5118</v>
      </c>
      <c r="B2" t="s">
        <v>5119</v>
      </c>
      <c r="E2" t="b">
        <v>1</v>
      </c>
    </row>
    <row r="3" spans="1:5" x14ac:dyDescent="0.25">
      <c r="A3" t="s">
        <v>5120</v>
      </c>
      <c r="B3" t="s">
        <v>5121</v>
      </c>
      <c r="E3" t="b">
        <v>1</v>
      </c>
    </row>
    <row r="4" spans="1:5" x14ac:dyDescent="0.25">
      <c r="A4" t="s">
        <v>5122</v>
      </c>
      <c r="B4" t="s">
        <v>5123</v>
      </c>
      <c r="E4" t="b">
        <v>1</v>
      </c>
    </row>
    <row r="5" spans="1:5" x14ac:dyDescent="0.25">
      <c r="A5" t="s">
        <v>5124</v>
      </c>
      <c r="B5" t="s">
        <v>5125</v>
      </c>
      <c r="E5" t="b">
        <v>1</v>
      </c>
    </row>
    <row r="6" spans="1:5" x14ac:dyDescent="0.25">
      <c r="A6" t="s">
        <v>1814</v>
      </c>
      <c r="B6" t="s">
        <v>5126</v>
      </c>
      <c r="E6" t="b">
        <v>1</v>
      </c>
    </row>
    <row r="7" spans="1:5" x14ac:dyDescent="0.25">
      <c r="A7" t="s">
        <v>5127</v>
      </c>
      <c r="B7" t="s">
        <v>5128</v>
      </c>
      <c r="E7" t="b">
        <v>1</v>
      </c>
    </row>
    <row r="8" spans="1:5" x14ac:dyDescent="0.25">
      <c r="A8" t="s">
        <v>5129</v>
      </c>
      <c r="B8" t="s">
        <v>5130</v>
      </c>
      <c r="E8" t="b">
        <v>1</v>
      </c>
    </row>
    <row r="9" spans="1:5" x14ac:dyDescent="0.25">
      <c r="A9" t="s">
        <v>5131</v>
      </c>
      <c r="B9" t="s">
        <v>5132</v>
      </c>
      <c r="E9" t="b">
        <v>1</v>
      </c>
    </row>
    <row r="10" spans="1:5" x14ac:dyDescent="0.25">
      <c r="A10" t="s">
        <v>2422</v>
      </c>
      <c r="B10" t="s">
        <v>5133</v>
      </c>
      <c r="E10" t="b">
        <v>1</v>
      </c>
    </row>
    <row r="11" spans="1:5" x14ac:dyDescent="0.25">
      <c r="A11" t="s">
        <v>5134</v>
      </c>
      <c r="B11" t="s">
        <v>5135</v>
      </c>
      <c r="E11" t="b">
        <v>1</v>
      </c>
    </row>
    <row r="12" spans="1:5" x14ac:dyDescent="0.25">
      <c r="A12" t="s">
        <v>5136</v>
      </c>
      <c r="B12" t="s">
        <v>5137</v>
      </c>
      <c r="E12" t="b">
        <v>1</v>
      </c>
    </row>
    <row r="13" spans="1:5" x14ac:dyDescent="0.25">
      <c r="A13" t="s">
        <v>5138</v>
      </c>
      <c r="B13" t="s">
        <v>5139</v>
      </c>
      <c r="E13" t="b">
        <v>1</v>
      </c>
    </row>
    <row r="14" spans="1:5" x14ac:dyDescent="0.25">
      <c r="A14" t="s">
        <v>484</v>
      </c>
      <c r="B14" t="s">
        <v>5140</v>
      </c>
      <c r="E14" t="b">
        <v>1</v>
      </c>
    </row>
    <row r="15" spans="1:5" x14ac:dyDescent="0.25">
      <c r="A15" t="s">
        <v>2652</v>
      </c>
      <c r="B15" t="s">
        <v>5141</v>
      </c>
      <c r="E15" t="b">
        <v>1</v>
      </c>
    </row>
    <row r="16" spans="1:5" x14ac:dyDescent="0.25">
      <c r="A16" t="s">
        <v>5142</v>
      </c>
      <c r="B16" t="s">
        <v>5143</v>
      </c>
      <c r="E16" t="b">
        <v>1</v>
      </c>
    </row>
    <row r="17" spans="1:5" x14ac:dyDescent="0.25">
      <c r="A17" t="s">
        <v>5144</v>
      </c>
      <c r="B17" t="s">
        <v>5145</v>
      </c>
      <c r="E17" t="b">
        <v>1</v>
      </c>
    </row>
    <row r="18" spans="1:5" x14ac:dyDescent="0.25">
      <c r="A18" t="s">
        <v>5146</v>
      </c>
      <c r="B18" t="s">
        <v>5147</v>
      </c>
      <c r="E18" t="b">
        <v>1</v>
      </c>
    </row>
    <row r="19" spans="1:5" x14ac:dyDescent="0.25">
      <c r="A19" t="s">
        <v>1184</v>
      </c>
      <c r="B19" t="s">
        <v>5148</v>
      </c>
      <c r="E19" t="b">
        <v>1</v>
      </c>
    </row>
    <row r="20" spans="1:5" x14ac:dyDescent="0.25">
      <c r="A20" t="s">
        <v>5149</v>
      </c>
      <c r="B20" t="s">
        <v>5150</v>
      </c>
      <c r="E20" t="b">
        <v>1</v>
      </c>
    </row>
    <row r="21" spans="1:5" x14ac:dyDescent="0.25">
      <c r="A21" t="s">
        <v>2448</v>
      </c>
      <c r="B21" t="s">
        <v>5151</v>
      </c>
      <c r="E21" t="b">
        <v>1</v>
      </c>
    </row>
    <row r="22" spans="1:5" x14ac:dyDescent="0.25">
      <c r="A22" t="s">
        <v>3624</v>
      </c>
      <c r="B22" t="s">
        <v>5152</v>
      </c>
      <c r="E22" t="b">
        <v>1</v>
      </c>
    </row>
    <row r="23" spans="1:5" x14ac:dyDescent="0.25">
      <c r="A23" t="s">
        <v>3490</v>
      </c>
      <c r="B23" t="s">
        <v>5153</v>
      </c>
      <c r="E23" t="b">
        <v>1</v>
      </c>
    </row>
    <row r="24" spans="1:5" x14ac:dyDescent="0.25">
      <c r="A24" t="s">
        <v>5154</v>
      </c>
      <c r="B24" t="s">
        <v>5155</v>
      </c>
      <c r="E24" t="b">
        <v>1</v>
      </c>
    </row>
    <row r="25" spans="1:5" x14ac:dyDescent="0.25">
      <c r="A25" t="s">
        <v>1808</v>
      </c>
      <c r="B25" t="s">
        <v>5156</v>
      </c>
      <c r="E25" t="b">
        <v>1</v>
      </c>
    </row>
    <row r="26" spans="1:5" x14ac:dyDescent="0.25">
      <c r="A26" t="s">
        <v>3990</v>
      </c>
      <c r="B26" t="s">
        <v>5157</v>
      </c>
      <c r="E26" t="b">
        <v>1</v>
      </c>
    </row>
    <row r="27" spans="1:5" x14ac:dyDescent="0.25">
      <c r="A27" t="s">
        <v>5158</v>
      </c>
      <c r="B27" t="s">
        <v>5159</v>
      </c>
      <c r="E27" t="b">
        <v>1</v>
      </c>
    </row>
    <row r="28" spans="1:5" x14ac:dyDescent="0.25">
      <c r="A28" t="s">
        <v>5160</v>
      </c>
      <c r="B28" t="s">
        <v>5161</v>
      </c>
      <c r="E28" t="b">
        <v>1</v>
      </c>
    </row>
    <row r="29" spans="1:5" x14ac:dyDescent="0.25">
      <c r="A29" t="s">
        <v>5162</v>
      </c>
      <c r="B29" t="s">
        <v>5163</v>
      </c>
      <c r="E29" t="b">
        <v>1</v>
      </c>
    </row>
    <row r="30" spans="1:5" x14ac:dyDescent="0.25">
      <c r="A30" t="s">
        <v>3526</v>
      </c>
      <c r="B30" t="s">
        <v>5164</v>
      </c>
      <c r="E30" t="b">
        <v>1</v>
      </c>
    </row>
    <row r="31" spans="1:5" x14ac:dyDescent="0.25">
      <c r="A31" t="s">
        <v>5165</v>
      </c>
      <c r="B31" t="s">
        <v>5166</v>
      </c>
      <c r="E31" t="b">
        <v>1</v>
      </c>
    </row>
    <row r="32" spans="1:5" x14ac:dyDescent="0.25">
      <c r="A32" t="s">
        <v>5167</v>
      </c>
      <c r="B32" t="s">
        <v>5168</v>
      </c>
      <c r="E32" t="b">
        <v>1</v>
      </c>
    </row>
    <row r="33" spans="1:5" x14ac:dyDescent="0.25">
      <c r="A33" t="s">
        <v>5169</v>
      </c>
      <c r="B33" t="s">
        <v>5170</v>
      </c>
      <c r="E33" t="b">
        <v>1</v>
      </c>
    </row>
    <row r="34" spans="1:5" x14ac:dyDescent="0.25">
      <c r="A34" t="s">
        <v>5171</v>
      </c>
      <c r="B34" t="s">
        <v>5172</v>
      </c>
      <c r="E34" t="b">
        <v>1</v>
      </c>
    </row>
    <row r="35" spans="1:5" x14ac:dyDescent="0.25">
      <c r="A35" t="s">
        <v>5173</v>
      </c>
      <c r="B35" t="s">
        <v>5174</v>
      </c>
      <c r="E35" t="b">
        <v>1</v>
      </c>
    </row>
    <row r="36" spans="1:5" x14ac:dyDescent="0.25">
      <c r="A36" t="s">
        <v>4490</v>
      </c>
      <c r="B36" t="s">
        <v>5175</v>
      </c>
      <c r="E36" t="b">
        <v>1</v>
      </c>
    </row>
    <row r="37" spans="1:5" x14ac:dyDescent="0.25">
      <c r="A37" t="s">
        <v>3012</v>
      </c>
      <c r="B37" t="s">
        <v>5176</v>
      </c>
      <c r="E37" t="b">
        <v>1</v>
      </c>
    </row>
    <row r="38" spans="1:5" x14ac:dyDescent="0.25">
      <c r="A38" t="s">
        <v>5177</v>
      </c>
      <c r="B38" t="s">
        <v>5178</v>
      </c>
      <c r="E38" t="b">
        <v>1</v>
      </c>
    </row>
    <row r="39" spans="1:5" x14ac:dyDescent="0.25">
      <c r="A39" t="s">
        <v>5179</v>
      </c>
      <c r="B39" t="s">
        <v>5180</v>
      </c>
      <c r="E39" t="b">
        <v>1</v>
      </c>
    </row>
    <row r="40" spans="1:5" x14ac:dyDescent="0.25">
      <c r="A40" t="s">
        <v>3596</v>
      </c>
      <c r="B40" t="s">
        <v>5181</v>
      </c>
      <c r="E40" t="b">
        <v>1</v>
      </c>
    </row>
    <row r="41" spans="1:5" x14ac:dyDescent="0.25">
      <c r="A41" t="s">
        <v>5182</v>
      </c>
      <c r="B41" t="s">
        <v>5183</v>
      </c>
      <c r="E41" t="b">
        <v>1</v>
      </c>
    </row>
    <row r="42" spans="1:5" x14ac:dyDescent="0.25">
      <c r="A42" t="s">
        <v>5184</v>
      </c>
      <c r="B42" t="s">
        <v>5185</v>
      </c>
      <c r="E42" t="b">
        <v>1</v>
      </c>
    </row>
    <row r="43" spans="1:5" x14ac:dyDescent="0.25">
      <c r="A43" t="s">
        <v>2796</v>
      </c>
      <c r="B43" t="s">
        <v>5186</v>
      </c>
      <c r="E43" t="b">
        <v>1</v>
      </c>
    </row>
    <row r="44" spans="1:5" x14ac:dyDescent="0.25">
      <c r="A44" t="s">
        <v>2926</v>
      </c>
      <c r="B44" t="s">
        <v>5187</v>
      </c>
      <c r="E44" t="b">
        <v>1</v>
      </c>
    </row>
    <row r="45" spans="1:5" x14ac:dyDescent="0.25">
      <c r="A45" t="s">
        <v>5188</v>
      </c>
      <c r="B45" t="s">
        <v>5189</v>
      </c>
      <c r="E45" t="b">
        <v>1</v>
      </c>
    </row>
    <row r="46" spans="1:5" x14ac:dyDescent="0.25">
      <c r="A46" t="s">
        <v>5190</v>
      </c>
      <c r="B46" t="s">
        <v>5191</v>
      </c>
      <c r="E46" t="b">
        <v>1</v>
      </c>
    </row>
    <row r="47" spans="1:5" x14ac:dyDescent="0.25">
      <c r="A47" t="s">
        <v>3692</v>
      </c>
      <c r="B47" t="s">
        <v>5192</v>
      </c>
      <c r="E47" t="b">
        <v>1</v>
      </c>
    </row>
    <row r="48" spans="1:5" x14ac:dyDescent="0.25">
      <c r="A48" t="s">
        <v>5193</v>
      </c>
      <c r="B48" t="s">
        <v>5194</v>
      </c>
      <c r="E48" t="b">
        <v>1</v>
      </c>
    </row>
    <row r="49" spans="1:5" x14ac:dyDescent="0.25">
      <c r="A49" t="s">
        <v>5195</v>
      </c>
      <c r="B49" t="s">
        <v>5196</v>
      </c>
      <c r="E49" t="b">
        <v>1</v>
      </c>
    </row>
    <row r="50" spans="1:5" x14ac:dyDescent="0.25">
      <c r="A50" t="s">
        <v>5197</v>
      </c>
      <c r="B50" t="s">
        <v>5198</v>
      </c>
      <c r="E50" t="b">
        <v>1</v>
      </c>
    </row>
    <row r="51" spans="1:5" x14ac:dyDescent="0.25">
      <c r="A51" t="s">
        <v>5199</v>
      </c>
      <c r="B51" t="s">
        <v>5200</v>
      </c>
      <c r="E51" t="b">
        <v>1</v>
      </c>
    </row>
    <row r="52" spans="1:5" x14ac:dyDescent="0.25">
      <c r="A52" t="s">
        <v>5201</v>
      </c>
      <c r="B52" t="s">
        <v>5202</v>
      </c>
      <c r="E52" t="b">
        <v>1</v>
      </c>
    </row>
    <row r="53" spans="1:5" x14ac:dyDescent="0.25">
      <c r="A53" t="s">
        <v>5203</v>
      </c>
      <c r="B53" t="s">
        <v>5204</v>
      </c>
      <c r="E53" t="b">
        <v>1</v>
      </c>
    </row>
    <row r="54" spans="1:5" x14ac:dyDescent="0.25">
      <c r="A54" t="s">
        <v>5205</v>
      </c>
      <c r="B54" t="s">
        <v>5206</v>
      </c>
      <c r="E54" t="b">
        <v>1</v>
      </c>
    </row>
    <row r="55" spans="1:5" x14ac:dyDescent="0.25">
      <c r="A55" t="s">
        <v>3928</v>
      </c>
      <c r="B55" t="s">
        <v>5207</v>
      </c>
      <c r="E55" t="b">
        <v>1</v>
      </c>
    </row>
    <row r="56" spans="1:5" x14ac:dyDescent="0.25">
      <c r="A56" t="s">
        <v>516</v>
      </c>
      <c r="B56" t="s">
        <v>5208</v>
      </c>
      <c r="E56" t="b">
        <v>1</v>
      </c>
    </row>
    <row r="57" spans="1:5" x14ac:dyDescent="0.25">
      <c r="A57" t="s">
        <v>292</v>
      </c>
      <c r="B57" t="s">
        <v>5209</v>
      </c>
      <c r="E57" t="b">
        <v>1</v>
      </c>
    </row>
    <row r="58" spans="1:5" x14ac:dyDescent="0.25">
      <c r="A58" t="s">
        <v>2142</v>
      </c>
      <c r="B58" t="s">
        <v>5210</v>
      </c>
      <c r="E58" t="b">
        <v>1</v>
      </c>
    </row>
    <row r="59" spans="1:5" x14ac:dyDescent="0.25">
      <c r="A59" t="s">
        <v>1584</v>
      </c>
      <c r="B59" t="s">
        <v>5211</v>
      </c>
      <c r="E59" t="b">
        <v>1</v>
      </c>
    </row>
    <row r="60" spans="1:5" x14ac:dyDescent="0.25">
      <c r="A60" t="s">
        <v>1894</v>
      </c>
      <c r="B60" t="s">
        <v>5212</v>
      </c>
      <c r="E60" t="b">
        <v>1</v>
      </c>
    </row>
    <row r="61" spans="1:5" x14ac:dyDescent="0.25">
      <c r="A61" t="s">
        <v>3530</v>
      </c>
      <c r="B61" t="s">
        <v>5213</v>
      </c>
      <c r="E61" t="b">
        <v>1</v>
      </c>
    </row>
    <row r="62" spans="1:5" x14ac:dyDescent="0.25">
      <c r="A62" t="s">
        <v>5214</v>
      </c>
      <c r="B62" t="s">
        <v>5215</v>
      </c>
      <c r="E62" t="b">
        <v>1</v>
      </c>
    </row>
    <row r="63" spans="1:5" x14ac:dyDescent="0.25">
      <c r="A63" t="s">
        <v>5042</v>
      </c>
      <c r="B63" t="s">
        <v>5216</v>
      </c>
      <c r="E63" t="b">
        <v>1</v>
      </c>
    </row>
    <row r="64" spans="1:5" x14ac:dyDescent="0.25">
      <c r="A64" t="s">
        <v>5217</v>
      </c>
      <c r="B64" t="s">
        <v>5218</v>
      </c>
      <c r="E64" t="b">
        <v>1</v>
      </c>
    </row>
    <row r="65" spans="1:5" x14ac:dyDescent="0.25">
      <c r="A65" t="s">
        <v>5219</v>
      </c>
      <c r="B65" t="s">
        <v>5220</v>
      </c>
      <c r="E65" t="b">
        <v>1</v>
      </c>
    </row>
    <row r="66" spans="1:5" x14ac:dyDescent="0.25">
      <c r="A66" t="s">
        <v>5221</v>
      </c>
      <c r="B66" t="s">
        <v>5222</v>
      </c>
      <c r="E66" t="b">
        <v>1</v>
      </c>
    </row>
    <row r="67" spans="1:5" x14ac:dyDescent="0.25">
      <c r="A67" t="s">
        <v>3034</v>
      </c>
      <c r="B67" t="s">
        <v>5223</v>
      </c>
      <c r="E67" t="b">
        <v>1</v>
      </c>
    </row>
    <row r="68" spans="1:5" x14ac:dyDescent="0.25">
      <c r="A68" t="s">
        <v>4046</v>
      </c>
      <c r="B68" t="s">
        <v>5224</v>
      </c>
      <c r="E68" t="b">
        <v>1</v>
      </c>
    </row>
    <row r="69" spans="1:5" x14ac:dyDescent="0.25">
      <c r="A69" t="s">
        <v>628</v>
      </c>
      <c r="B69" t="s">
        <v>5225</v>
      </c>
      <c r="E69" t="b">
        <v>1</v>
      </c>
    </row>
    <row r="70" spans="1:5" x14ac:dyDescent="0.25">
      <c r="A70" t="s">
        <v>1866</v>
      </c>
      <c r="B70" t="s">
        <v>5226</v>
      </c>
      <c r="E70" t="b">
        <v>1</v>
      </c>
    </row>
    <row r="71" spans="1:5" x14ac:dyDescent="0.25">
      <c r="A71" t="s">
        <v>5227</v>
      </c>
      <c r="B71" t="s">
        <v>5228</v>
      </c>
      <c r="E71" t="b">
        <v>1</v>
      </c>
    </row>
    <row r="72" spans="1:5" x14ac:dyDescent="0.25">
      <c r="A72" t="s">
        <v>308</v>
      </c>
      <c r="B72" t="s">
        <v>5229</v>
      </c>
      <c r="E72" t="b">
        <v>1</v>
      </c>
    </row>
    <row r="73" spans="1:5" x14ac:dyDescent="0.25">
      <c r="A73" t="s">
        <v>5230</v>
      </c>
      <c r="B73" t="s">
        <v>5231</v>
      </c>
      <c r="E73" t="b">
        <v>1</v>
      </c>
    </row>
    <row r="74" spans="1:5" x14ac:dyDescent="0.25">
      <c r="A74" t="s">
        <v>2792</v>
      </c>
      <c r="B74" t="s">
        <v>5232</v>
      </c>
      <c r="E74" t="b">
        <v>1</v>
      </c>
    </row>
    <row r="75" spans="1:5" x14ac:dyDescent="0.25">
      <c r="A75" t="s">
        <v>1376</v>
      </c>
      <c r="B75" t="s">
        <v>5233</v>
      </c>
      <c r="E75" t="b">
        <v>1</v>
      </c>
    </row>
    <row r="76" spans="1:5" x14ac:dyDescent="0.25">
      <c r="A76" t="s">
        <v>5106</v>
      </c>
      <c r="B76" t="s">
        <v>5234</v>
      </c>
      <c r="E76" t="b">
        <v>1</v>
      </c>
    </row>
    <row r="77" spans="1:5" x14ac:dyDescent="0.25">
      <c r="A77" t="s">
        <v>2572</v>
      </c>
      <c r="B77" t="s">
        <v>5235</v>
      </c>
      <c r="E77" t="b">
        <v>1</v>
      </c>
    </row>
    <row r="78" spans="1:5" x14ac:dyDescent="0.25">
      <c r="A78" t="s">
        <v>2212</v>
      </c>
      <c r="B78" t="s">
        <v>5236</v>
      </c>
      <c r="E78" t="b">
        <v>1</v>
      </c>
    </row>
    <row r="79" spans="1:5" x14ac:dyDescent="0.25">
      <c r="A79" t="s">
        <v>5237</v>
      </c>
      <c r="B79" t="s">
        <v>5238</v>
      </c>
      <c r="E79" t="b">
        <v>1</v>
      </c>
    </row>
    <row r="80" spans="1:5" x14ac:dyDescent="0.25">
      <c r="A80" t="s">
        <v>696</v>
      </c>
      <c r="B80" t="s">
        <v>5239</v>
      </c>
      <c r="E80" t="b">
        <v>1</v>
      </c>
    </row>
    <row r="81" spans="1:5" x14ac:dyDescent="0.25">
      <c r="A81" t="s">
        <v>4006</v>
      </c>
      <c r="B81" t="s">
        <v>5240</v>
      </c>
      <c r="E81" t="b">
        <v>1</v>
      </c>
    </row>
    <row r="82" spans="1:5" x14ac:dyDescent="0.25">
      <c r="A82" t="s">
        <v>5048</v>
      </c>
      <c r="B82" t="s">
        <v>5241</v>
      </c>
      <c r="E82" t="b">
        <v>1</v>
      </c>
    </row>
    <row r="83" spans="1:5" x14ac:dyDescent="0.25">
      <c r="A83" t="s">
        <v>1312</v>
      </c>
      <c r="B83" t="s">
        <v>5242</v>
      </c>
      <c r="E83" t="b">
        <v>1</v>
      </c>
    </row>
    <row r="84" spans="1:5" x14ac:dyDescent="0.25">
      <c r="A84" t="s">
        <v>2064</v>
      </c>
      <c r="B84" t="s">
        <v>5243</v>
      </c>
      <c r="E84" t="b">
        <v>1</v>
      </c>
    </row>
    <row r="85" spans="1:5" x14ac:dyDescent="0.25">
      <c r="A85" t="s">
        <v>3618</v>
      </c>
      <c r="B85" t="s">
        <v>5244</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0706-1CC7-4332-A3C3-C0F7CC93C5CC}">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row r="2406" spans="1:5" x14ac:dyDescent="0.25">
      <c r="A2406" t="s">
        <v>4988</v>
      </c>
      <c r="B2406" t="s">
        <v>4989</v>
      </c>
      <c r="E2406" t="b">
        <v>1</v>
      </c>
    </row>
    <row r="2407" spans="1:5" x14ac:dyDescent="0.25">
      <c r="A2407" t="s">
        <v>4990</v>
      </c>
      <c r="B2407" t="s">
        <v>4991</v>
      </c>
      <c r="E2407" t="b">
        <v>1</v>
      </c>
    </row>
    <row r="2408" spans="1:5" x14ac:dyDescent="0.25">
      <c r="A2408" t="s">
        <v>4992</v>
      </c>
      <c r="B2408" t="s">
        <v>4993</v>
      </c>
      <c r="E2408" t="b">
        <v>1</v>
      </c>
    </row>
    <row r="2409" spans="1:5" x14ac:dyDescent="0.25">
      <c r="A2409" t="s">
        <v>4994</v>
      </c>
      <c r="B2409" t="s">
        <v>4995</v>
      </c>
      <c r="E2409" t="b">
        <v>1</v>
      </c>
    </row>
    <row r="2410" spans="1:5" x14ac:dyDescent="0.25">
      <c r="A2410" t="s">
        <v>4996</v>
      </c>
      <c r="B2410" t="s">
        <v>4997</v>
      </c>
      <c r="E2410" t="b">
        <v>1</v>
      </c>
    </row>
    <row r="2411" spans="1:5" x14ac:dyDescent="0.25">
      <c r="A2411" t="s">
        <v>4998</v>
      </c>
      <c r="B2411" t="s">
        <v>4999</v>
      </c>
      <c r="E2411" t="b">
        <v>1</v>
      </c>
    </row>
    <row r="2412" spans="1:5" x14ac:dyDescent="0.25">
      <c r="A2412" t="s">
        <v>5000</v>
      </c>
      <c r="B2412" t="s">
        <v>5001</v>
      </c>
      <c r="E2412" t="b">
        <v>1</v>
      </c>
    </row>
    <row r="2413" spans="1:5" x14ac:dyDescent="0.25">
      <c r="A2413" t="s">
        <v>5002</v>
      </c>
      <c r="B2413" t="s">
        <v>5003</v>
      </c>
      <c r="E2413" t="b">
        <v>1</v>
      </c>
    </row>
    <row r="2414" spans="1:5" x14ac:dyDescent="0.25">
      <c r="A2414" t="s">
        <v>5004</v>
      </c>
      <c r="B2414" t="s">
        <v>5005</v>
      </c>
      <c r="E2414" t="b">
        <v>1</v>
      </c>
    </row>
    <row r="2415" spans="1:5" x14ac:dyDescent="0.25">
      <c r="A2415" t="s">
        <v>5006</v>
      </c>
      <c r="B2415" t="s">
        <v>5007</v>
      </c>
      <c r="E2415" t="b">
        <v>1</v>
      </c>
    </row>
    <row r="2416" spans="1:5" x14ac:dyDescent="0.25">
      <c r="A2416" t="s">
        <v>5008</v>
      </c>
      <c r="B2416" t="s">
        <v>5009</v>
      </c>
      <c r="E2416" t="b">
        <v>1</v>
      </c>
    </row>
    <row r="2417" spans="1:5" x14ac:dyDescent="0.25">
      <c r="A2417" t="s">
        <v>5010</v>
      </c>
      <c r="B2417" t="s">
        <v>5011</v>
      </c>
      <c r="E2417" t="b">
        <v>1</v>
      </c>
    </row>
    <row r="2418" spans="1:5" x14ac:dyDescent="0.25">
      <c r="A2418" t="s">
        <v>5012</v>
      </c>
      <c r="B2418" t="s">
        <v>5013</v>
      </c>
      <c r="E2418" t="b">
        <v>1</v>
      </c>
    </row>
    <row r="2419" spans="1:5" x14ac:dyDescent="0.25">
      <c r="A2419" t="s">
        <v>5014</v>
      </c>
      <c r="B2419" t="s">
        <v>5015</v>
      </c>
      <c r="E2419" t="b">
        <v>1</v>
      </c>
    </row>
    <row r="2420" spans="1:5" x14ac:dyDescent="0.25">
      <c r="A2420" t="s">
        <v>5016</v>
      </c>
      <c r="B2420" t="s">
        <v>5017</v>
      </c>
      <c r="E2420" t="b">
        <v>1</v>
      </c>
    </row>
    <row r="2421" spans="1:5" x14ac:dyDescent="0.25">
      <c r="A2421" t="s">
        <v>5018</v>
      </c>
      <c r="B2421" t="s">
        <v>5019</v>
      </c>
      <c r="E2421" t="b">
        <v>1</v>
      </c>
    </row>
    <row r="2422" spans="1:5" x14ac:dyDescent="0.25">
      <c r="A2422" t="s">
        <v>5020</v>
      </c>
      <c r="B2422" t="s">
        <v>5021</v>
      </c>
      <c r="E2422" t="b">
        <v>1</v>
      </c>
    </row>
    <row r="2423" spans="1:5" x14ac:dyDescent="0.25">
      <c r="A2423" t="s">
        <v>5022</v>
      </c>
      <c r="B2423" t="s">
        <v>5023</v>
      </c>
      <c r="E2423" t="b">
        <v>1</v>
      </c>
    </row>
    <row r="2424" spans="1:5" x14ac:dyDescent="0.25">
      <c r="A2424" t="s">
        <v>5024</v>
      </c>
      <c r="B2424" t="s">
        <v>5025</v>
      </c>
      <c r="E2424" t="b">
        <v>1</v>
      </c>
    </row>
    <row r="2425" spans="1:5" x14ac:dyDescent="0.25">
      <c r="A2425" t="s">
        <v>5026</v>
      </c>
      <c r="B2425" t="s">
        <v>5027</v>
      </c>
      <c r="E2425" t="b">
        <v>1</v>
      </c>
    </row>
    <row r="2426" spans="1:5" x14ac:dyDescent="0.25">
      <c r="A2426" t="s">
        <v>5028</v>
      </c>
      <c r="B2426" t="s">
        <v>5029</v>
      </c>
      <c r="E2426" t="b">
        <v>1</v>
      </c>
    </row>
    <row r="2427" spans="1:5" x14ac:dyDescent="0.25">
      <c r="A2427" t="s">
        <v>5030</v>
      </c>
      <c r="B2427" t="s">
        <v>5031</v>
      </c>
      <c r="E2427" t="b">
        <v>1</v>
      </c>
    </row>
    <row r="2428" spans="1:5" x14ac:dyDescent="0.25">
      <c r="A2428" t="s">
        <v>5032</v>
      </c>
      <c r="B2428" t="s">
        <v>5033</v>
      </c>
      <c r="E2428" t="b">
        <v>1</v>
      </c>
    </row>
    <row r="2429" spans="1:5" x14ac:dyDescent="0.25">
      <c r="A2429" t="s">
        <v>5034</v>
      </c>
      <c r="B2429" t="s">
        <v>5035</v>
      </c>
      <c r="E2429" t="b">
        <v>1</v>
      </c>
    </row>
    <row r="2430" spans="1:5" x14ac:dyDescent="0.25">
      <c r="A2430" t="s">
        <v>5036</v>
      </c>
      <c r="B2430" t="s">
        <v>5037</v>
      </c>
      <c r="E2430" t="b">
        <v>1</v>
      </c>
    </row>
    <row r="2431" spans="1:5" x14ac:dyDescent="0.25">
      <c r="A2431" t="s">
        <v>5038</v>
      </c>
      <c r="B2431" t="s">
        <v>5039</v>
      </c>
      <c r="E2431" t="b">
        <v>1</v>
      </c>
    </row>
    <row r="2432" spans="1:5" x14ac:dyDescent="0.25">
      <c r="A2432" t="s">
        <v>5040</v>
      </c>
      <c r="B2432" t="s">
        <v>5041</v>
      </c>
      <c r="E2432" t="b">
        <v>1</v>
      </c>
    </row>
    <row r="2433" spans="1:5" x14ac:dyDescent="0.25">
      <c r="A2433" t="s">
        <v>5042</v>
      </c>
      <c r="B2433" t="s">
        <v>5043</v>
      </c>
      <c r="E2433" t="b">
        <v>1</v>
      </c>
    </row>
    <row r="2434" spans="1:5" x14ac:dyDescent="0.25">
      <c r="A2434" t="s">
        <v>5044</v>
      </c>
      <c r="B2434" t="s">
        <v>5045</v>
      </c>
      <c r="E2434" t="b">
        <v>1</v>
      </c>
    </row>
    <row r="2435" spans="1:5" x14ac:dyDescent="0.25">
      <c r="A2435" t="s">
        <v>5046</v>
      </c>
      <c r="B2435" t="s">
        <v>5047</v>
      </c>
      <c r="E2435" t="b">
        <v>1</v>
      </c>
    </row>
    <row r="2436" spans="1:5" x14ac:dyDescent="0.25">
      <c r="A2436" t="s">
        <v>5048</v>
      </c>
      <c r="B2436" t="s">
        <v>5049</v>
      </c>
      <c r="E2436" t="b">
        <v>1</v>
      </c>
    </row>
    <row r="2437" spans="1:5" x14ac:dyDescent="0.25">
      <c r="A2437" t="s">
        <v>5050</v>
      </c>
      <c r="B2437" t="s">
        <v>5051</v>
      </c>
      <c r="E2437" t="b">
        <v>1</v>
      </c>
    </row>
    <row r="2438" spans="1:5" x14ac:dyDescent="0.25">
      <c r="A2438" t="s">
        <v>5052</v>
      </c>
      <c r="B2438" t="s">
        <v>5053</v>
      </c>
      <c r="E2438" t="b">
        <v>1</v>
      </c>
    </row>
    <row r="2439" spans="1:5" x14ac:dyDescent="0.25">
      <c r="A2439" t="s">
        <v>5054</v>
      </c>
      <c r="B2439" t="s">
        <v>5055</v>
      </c>
      <c r="E2439" t="b">
        <v>1</v>
      </c>
    </row>
    <row r="2440" spans="1:5" x14ac:dyDescent="0.25">
      <c r="A2440" t="s">
        <v>5056</v>
      </c>
      <c r="B2440" t="s">
        <v>5057</v>
      </c>
      <c r="E2440" t="b">
        <v>1</v>
      </c>
    </row>
    <row r="2441" spans="1:5" x14ac:dyDescent="0.25">
      <c r="A2441" t="s">
        <v>5058</v>
      </c>
      <c r="B2441" t="s">
        <v>5059</v>
      </c>
      <c r="E2441" t="b">
        <v>1</v>
      </c>
    </row>
    <row r="2442" spans="1:5" x14ac:dyDescent="0.25">
      <c r="A2442" t="s">
        <v>5060</v>
      </c>
      <c r="B2442" t="s">
        <v>5061</v>
      </c>
      <c r="E2442" t="b">
        <v>1</v>
      </c>
    </row>
    <row r="2443" spans="1:5" x14ac:dyDescent="0.25">
      <c r="A2443" t="s">
        <v>5062</v>
      </c>
      <c r="B2443" t="s">
        <v>5063</v>
      </c>
      <c r="E2443" t="b">
        <v>1</v>
      </c>
    </row>
    <row r="2444" spans="1:5" x14ac:dyDescent="0.25">
      <c r="A2444" t="s">
        <v>5064</v>
      </c>
      <c r="B2444" t="s">
        <v>5065</v>
      </c>
      <c r="E2444" t="b">
        <v>1</v>
      </c>
    </row>
    <row r="2445" spans="1:5" x14ac:dyDescent="0.25">
      <c r="A2445" t="s">
        <v>5066</v>
      </c>
      <c r="B2445" t="s">
        <v>5067</v>
      </c>
      <c r="E2445" t="b">
        <v>1</v>
      </c>
    </row>
    <row r="2446" spans="1:5" x14ac:dyDescent="0.25">
      <c r="A2446" t="s">
        <v>5068</v>
      </c>
      <c r="B2446" t="s">
        <v>5069</v>
      </c>
      <c r="E2446" t="b">
        <v>1</v>
      </c>
    </row>
    <row r="2447" spans="1:5" x14ac:dyDescent="0.25">
      <c r="A2447" t="s">
        <v>5070</v>
      </c>
      <c r="B2447" t="s">
        <v>5071</v>
      </c>
      <c r="E2447" t="b">
        <v>1</v>
      </c>
    </row>
    <row r="2448" spans="1:5" x14ac:dyDescent="0.25">
      <c r="A2448" t="s">
        <v>5072</v>
      </c>
      <c r="B2448" t="s">
        <v>5073</v>
      </c>
      <c r="E2448" t="b">
        <v>1</v>
      </c>
    </row>
    <row r="2449" spans="1:5" x14ac:dyDescent="0.25">
      <c r="A2449" t="s">
        <v>5074</v>
      </c>
      <c r="B2449" t="s">
        <v>5075</v>
      </c>
      <c r="E2449" t="b">
        <v>1</v>
      </c>
    </row>
    <row r="2450" spans="1:5" x14ac:dyDescent="0.25">
      <c r="A2450" t="s">
        <v>5076</v>
      </c>
      <c r="B2450" t="s">
        <v>5077</v>
      </c>
      <c r="E2450" t="b">
        <v>1</v>
      </c>
    </row>
    <row r="2451" spans="1:5" x14ac:dyDescent="0.25">
      <c r="A2451" t="s">
        <v>5078</v>
      </c>
      <c r="B2451" t="s">
        <v>5079</v>
      </c>
      <c r="E2451" t="b">
        <v>1</v>
      </c>
    </row>
    <row r="2452" spans="1:5" x14ac:dyDescent="0.25">
      <c r="A2452" t="s">
        <v>5080</v>
      </c>
      <c r="B2452" t="s">
        <v>5081</v>
      </c>
      <c r="E2452" t="b">
        <v>1</v>
      </c>
    </row>
    <row r="2453" spans="1:5" x14ac:dyDescent="0.25">
      <c r="A2453" t="s">
        <v>5082</v>
      </c>
      <c r="B2453" t="s">
        <v>5083</v>
      </c>
      <c r="E2453" t="b">
        <v>1</v>
      </c>
    </row>
    <row r="2454" spans="1:5" x14ac:dyDescent="0.25">
      <c r="A2454" t="s">
        <v>5084</v>
      </c>
      <c r="B2454" t="s">
        <v>5085</v>
      </c>
      <c r="E2454" t="b">
        <v>1</v>
      </c>
    </row>
    <row r="2455" spans="1:5" x14ac:dyDescent="0.25">
      <c r="A2455" t="s">
        <v>5086</v>
      </c>
      <c r="B2455" t="s">
        <v>5087</v>
      </c>
      <c r="E2455" t="b">
        <v>1</v>
      </c>
    </row>
    <row r="2456" spans="1:5" x14ac:dyDescent="0.25">
      <c r="A2456" t="s">
        <v>5088</v>
      </c>
      <c r="B2456" t="s">
        <v>5089</v>
      </c>
      <c r="E2456" t="b">
        <v>1</v>
      </c>
    </row>
    <row r="2457" spans="1:5" x14ac:dyDescent="0.25">
      <c r="A2457" t="s">
        <v>5090</v>
      </c>
      <c r="B2457" t="s">
        <v>5091</v>
      </c>
      <c r="E2457" t="b">
        <v>1</v>
      </c>
    </row>
    <row r="2458" spans="1:5" x14ac:dyDescent="0.25">
      <c r="A2458" t="s">
        <v>5092</v>
      </c>
      <c r="B2458" t="s">
        <v>5093</v>
      </c>
      <c r="E2458" t="b">
        <v>1</v>
      </c>
    </row>
    <row r="2459" spans="1:5" x14ac:dyDescent="0.25">
      <c r="A2459" t="s">
        <v>5094</v>
      </c>
      <c r="B2459" t="s">
        <v>5095</v>
      </c>
      <c r="E2459" t="b">
        <v>1</v>
      </c>
    </row>
    <row r="2460" spans="1:5" x14ac:dyDescent="0.25">
      <c r="A2460" t="s">
        <v>5096</v>
      </c>
      <c r="B2460" t="s">
        <v>5097</v>
      </c>
      <c r="E2460" t="b">
        <v>1</v>
      </c>
    </row>
    <row r="2461" spans="1:5" x14ac:dyDescent="0.25">
      <c r="A2461" t="s">
        <v>5098</v>
      </c>
      <c r="B2461" t="s">
        <v>5099</v>
      </c>
      <c r="E2461" t="b">
        <v>1</v>
      </c>
    </row>
    <row r="2462" spans="1:5" x14ac:dyDescent="0.25">
      <c r="A2462" t="s">
        <v>5100</v>
      </c>
      <c r="B2462" t="s">
        <v>5101</v>
      </c>
      <c r="E2462" t="b">
        <v>1</v>
      </c>
    </row>
    <row r="2463" spans="1:5" x14ac:dyDescent="0.25">
      <c r="A2463" t="s">
        <v>5102</v>
      </c>
      <c r="B2463" t="s">
        <v>5103</v>
      </c>
      <c r="E2463" t="b">
        <v>1</v>
      </c>
    </row>
    <row r="2464" spans="1:5" x14ac:dyDescent="0.25">
      <c r="A2464" t="s">
        <v>5104</v>
      </c>
      <c r="B2464" t="s">
        <v>5105</v>
      </c>
      <c r="E2464" t="b">
        <v>1</v>
      </c>
    </row>
    <row r="2465" spans="1:5" x14ac:dyDescent="0.25">
      <c r="A2465" t="s">
        <v>5106</v>
      </c>
      <c r="B2465" t="s">
        <v>5107</v>
      </c>
      <c r="E2465" t="b">
        <v>1</v>
      </c>
    </row>
    <row r="2466" spans="1:5" x14ac:dyDescent="0.25">
      <c r="A2466" t="s">
        <v>5108</v>
      </c>
      <c r="B2466" t="s">
        <v>5109</v>
      </c>
      <c r="E2466" t="b">
        <v>1</v>
      </c>
    </row>
    <row r="2467" spans="1:5" x14ac:dyDescent="0.25">
      <c r="A2467" t="s">
        <v>5110</v>
      </c>
      <c r="B2467" t="s">
        <v>5111</v>
      </c>
      <c r="E2467" t="b">
        <v>1</v>
      </c>
    </row>
    <row r="2468" spans="1:5" x14ac:dyDescent="0.25">
      <c r="A2468" t="s">
        <v>5112</v>
      </c>
      <c r="B2468" t="s">
        <v>5113</v>
      </c>
      <c r="E2468" t="b">
        <v>1</v>
      </c>
    </row>
    <row r="2469" spans="1:5" x14ac:dyDescent="0.25">
      <c r="A2469" t="s">
        <v>5114</v>
      </c>
      <c r="B2469" t="s">
        <v>5115</v>
      </c>
      <c r="E2469" t="b">
        <v>1</v>
      </c>
    </row>
    <row r="2470" spans="1:5" x14ac:dyDescent="0.25">
      <c r="A2470" t="s">
        <v>5116</v>
      </c>
      <c r="B2470" t="s">
        <v>5117</v>
      </c>
      <c r="E2470"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1EEB6-B821-4C5B-989B-37FF69FEA319}">
  <dimension ref="A1:B3"/>
  <sheetViews>
    <sheetView workbookViewId="0"/>
  </sheetViews>
  <sheetFormatPr defaultRowHeight="15" x14ac:dyDescent="0.25"/>
  <sheetData>
    <row r="1" spans="1:2" x14ac:dyDescent="0.25">
      <c r="A1" t="s">
        <v>6553</v>
      </c>
      <c r="B1" s="23">
        <v>45737</v>
      </c>
    </row>
    <row r="2" spans="1:2" x14ac:dyDescent="0.25">
      <c r="A2" t="s">
        <v>6554</v>
      </c>
      <c r="B2" t="s">
        <v>5391</v>
      </c>
    </row>
    <row r="3" spans="1:2" x14ac:dyDescent="0.25">
      <c r="A3" t="s">
        <v>6555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91D72C-566B-4B53-98A4-D03633BD76E6}"/>
</file>

<file path=customXml/itemProps2.xml><?xml version="1.0" encoding="utf-8"?>
<ds:datastoreItem xmlns:ds="http://schemas.openxmlformats.org/officeDocument/2006/customXml" ds:itemID="{FFE2B005-8C8B-4FCE-993A-931351803F2C}"/>
</file>

<file path=customXml/itemProps3.xml><?xml version="1.0" encoding="utf-8"?>
<ds:datastoreItem xmlns:ds="http://schemas.openxmlformats.org/officeDocument/2006/customXml" ds:itemID="{1F725F74-178D-462A-A1F1-03F08C830D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2025-03-20T22:53:43Z</dcterms:created>
  <dcterms:modified xsi:type="dcterms:W3CDTF">2025-03-20T22:55:07Z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